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ENTREPRISE\AME\02_PROJET\AME AIX\DGFIP MARSEILLE 22 RUE BORDE\25JCE02_DGFIP MARSEILLE_R+2\11 DCE\PE\"/>
    </mc:Choice>
  </mc:AlternateContent>
  <xr:revisionPtr revIDLastSave="0" documentId="13_ncr:1_{32BC669F-317B-43D8-9D53-E0BEC7B9341D}" xr6:coauthVersionLast="47" xr6:coauthVersionMax="47" xr10:uidLastSave="{00000000-0000-0000-0000-000000000000}"/>
  <bookViews>
    <workbookView xWindow="-108" yWindow="-108" windowWidth="23256" windowHeight="12456" tabRatio="924" firstSheet="1" activeTab="1" xr2:uid="{00000000-000D-0000-FFFF-FFFF00000000}"/>
  </bookViews>
  <sheets>
    <sheet name="TEST" sheetId="18" state="hidden" r:id="rId1"/>
    <sheet name="TOTAL" sheetId="17" r:id="rId2"/>
    <sheet name="LOT 01" sheetId="78" r:id="rId3"/>
    <sheet name="LOT 02" sheetId="79" r:id="rId4"/>
    <sheet name="LOT 03" sheetId="81" r:id="rId5"/>
    <sheet name="LOT 04" sheetId="80" r:id="rId6"/>
    <sheet name="LOT 05" sheetId="82" r:id="rId7"/>
    <sheet name="LOT 06" sheetId="83" r:id="rId8"/>
    <sheet name="LOT 07" sheetId="84" r:id="rId9"/>
    <sheet name="LOT 08" sheetId="86" r:id="rId10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2">'LOT 01'!$1:$10</definedName>
    <definedName name="_xlnm.Print_Titles" localSheetId="3">'LOT 02'!$1:$10</definedName>
    <definedName name="_xlnm.Print_Titles" localSheetId="4">'LOT 03'!$1:$10</definedName>
    <definedName name="_xlnm.Print_Titles" localSheetId="5">'LOT 04'!$1:$10</definedName>
    <definedName name="_xlnm.Print_Titles" localSheetId="6">'LOT 05'!$1:$10</definedName>
    <definedName name="_xlnm.Print_Titles" localSheetId="7">'LOT 06'!$1:$10</definedName>
    <definedName name="_xlnm.Print_Titles" localSheetId="8">'LOT 07'!$1:$10</definedName>
    <definedName name="_xlnm.Print_Titles" localSheetId="9">'LOT 08'!$1:$10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2">'LOT 01'!$A$1:$J$41</definedName>
    <definedName name="_xlnm.Print_Area" localSheetId="3">'LOT 02'!$A$1:$J$36</definedName>
    <definedName name="_xlnm.Print_Area" localSheetId="4">'LOT 03'!$A$1:$J$32</definedName>
    <definedName name="_xlnm.Print_Area" localSheetId="5">'LOT 04'!$A$1:$J$36</definedName>
    <definedName name="_xlnm.Print_Area" localSheetId="6">'LOT 05'!$A$1:$J$40</definedName>
    <definedName name="_xlnm.Print_Area" localSheetId="7">'LOT 06'!$A$1:$J$52</definedName>
    <definedName name="_xlnm.Print_Area" localSheetId="8">'LOT 07'!$A$1:$J$35</definedName>
    <definedName name="_xlnm.Print_Area" localSheetId="9">'LOT 08'!$A$1:$J$43</definedName>
    <definedName name="_xlnm.Print_Area" localSheetId="0">TEST!$A$1:$E$118</definedName>
    <definedName name="_xlnm.Print_Area" localSheetId="1">TOTAL!$A$1:$F$38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7" l="1"/>
  <c r="F20" i="17"/>
  <c r="F18" i="17"/>
  <c r="F17" i="17"/>
  <c r="F16" i="17"/>
  <c r="F15" i="17"/>
  <c r="F14" i="17"/>
  <c r="H41" i="83"/>
  <c r="H40" i="83"/>
  <c r="L46" i="83" a="1"/>
  <c r="L46" i="83" s="1"/>
  <c r="L44" i="83"/>
  <c r="L43" i="83"/>
  <c r="L42" i="83"/>
  <c r="L41" i="83"/>
  <c r="L40" i="83"/>
  <c r="J34" i="83"/>
  <c r="H33" i="83"/>
  <c r="J33" i="83" s="1"/>
  <c r="H39" i="83"/>
  <c r="J39" i="83" s="1"/>
  <c r="H38" i="83"/>
  <c r="J38" i="83" s="1"/>
  <c r="A51" i="83"/>
  <c r="A49" i="83"/>
  <c r="J31" i="83"/>
  <c r="J30" i="83"/>
  <c r="J36" i="83"/>
  <c r="J35" i="83"/>
  <c r="J26" i="83"/>
  <c r="J27" i="83"/>
  <c r="J28" i="83"/>
  <c r="J22" i="83"/>
  <c r="J21" i="83"/>
  <c r="J20" i="83"/>
  <c r="J17" i="83"/>
  <c r="F17" i="83" s="1"/>
  <c r="H34" i="86"/>
  <c r="J17" i="86"/>
  <c r="F17" i="86" s="1"/>
  <c r="J17" i="84"/>
  <c r="F17" i="84" s="1"/>
  <c r="H32" i="86"/>
  <c r="J32" i="86" s="1"/>
  <c r="J35" i="86"/>
  <c r="J24" i="86"/>
  <c r="J23" i="86"/>
  <c r="J22" i="86"/>
  <c r="J20" i="86"/>
  <c r="J28" i="86"/>
  <c r="J27" i="86"/>
  <c r="J26" i="86"/>
  <c r="H33" i="86" l="1"/>
  <c r="A42" i="86" l="1"/>
  <c r="A40" i="86"/>
  <c r="A34" i="84"/>
  <c r="A32" i="84"/>
  <c r="A37" i="82"/>
  <c r="A39" i="82"/>
  <c r="M26" i="82"/>
  <c r="M25" i="82"/>
  <c r="M24" i="82"/>
  <c r="H25" i="82" s="1" a="1"/>
  <c r="H25" i="82" s="1"/>
  <c r="L28" i="82"/>
  <c r="L26" i="82"/>
  <c r="L25" i="82"/>
  <c r="L24" i="82"/>
  <c r="H32" i="82"/>
  <c r="H20" i="82"/>
  <c r="H19" i="82" s="1"/>
  <c r="L23" i="80"/>
  <c r="H23" i="80" s="1"/>
  <c r="J23" i="80" s="1"/>
  <c r="J27" i="80"/>
  <c r="A35" i="80"/>
  <c r="A33" i="80"/>
  <c r="J20" i="81"/>
  <c r="L24" i="81"/>
  <c r="L23" i="81"/>
  <c r="H23" i="81" s="1"/>
  <c r="J23" i="81" s="1"/>
  <c r="F22" i="81" s="1"/>
  <c r="H20" i="81"/>
  <c r="H19" i="81"/>
  <c r="H24" i="81"/>
  <c r="J24" i="81" s="1"/>
  <c r="A31" i="81"/>
  <c r="A29" i="81"/>
  <c r="E26" i="81"/>
  <c r="F35" i="78"/>
  <c r="F24" i="78"/>
  <c r="F16" i="78"/>
  <c r="F16" i="79"/>
  <c r="A35" i="79"/>
  <c r="H22" i="79"/>
  <c r="L21" i="79"/>
  <c r="H21" i="79" s="1"/>
  <c r="J21" i="79" s="1"/>
  <c r="F20" i="79" s="1"/>
  <c r="A33" i="79"/>
  <c r="A40" i="78"/>
  <c r="A38" i="78"/>
  <c r="E37" i="86"/>
  <c r="J34" i="86"/>
  <c r="J33" i="86"/>
  <c r="J30" i="86"/>
  <c r="J16" i="86"/>
  <c r="B9" i="86"/>
  <c r="E29" i="84"/>
  <c r="J26" i="84"/>
  <c r="J25" i="84"/>
  <c r="J22" i="84"/>
  <c r="J21" i="84"/>
  <c r="J20" i="84"/>
  <c r="J16" i="84"/>
  <c r="B9" i="84"/>
  <c r="J28" i="82"/>
  <c r="J27" i="82"/>
  <c r="J26" i="82"/>
  <c r="E34" i="82"/>
  <c r="E46" i="83"/>
  <c r="J44" i="83"/>
  <c r="J42" i="83"/>
  <c r="J41" i="83"/>
  <c r="J40" i="83"/>
  <c r="J24" i="83"/>
  <c r="J16" i="83"/>
  <c r="F16" i="83" s="1"/>
  <c r="B9" i="83"/>
  <c r="J32" i="82"/>
  <c r="F31" i="82" s="1"/>
  <c r="J21" i="82"/>
  <c r="J29" i="82"/>
  <c r="J16" i="82"/>
  <c r="F16" i="82" s="1"/>
  <c r="B9" i="82"/>
  <c r="J19" i="81"/>
  <c r="F18" i="81" s="1"/>
  <c r="J16" i="81"/>
  <c r="F16" i="81" s="1"/>
  <c r="B9" i="81"/>
  <c r="E30" i="80"/>
  <c r="J28" i="80"/>
  <c r="J26" i="80"/>
  <c r="F25" i="80" s="1"/>
  <c r="J21" i="80"/>
  <c r="J20" i="80"/>
  <c r="J19" i="80"/>
  <c r="F18" i="80" s="1"/>
  <c r="J16" i="80"/>
  <c r="F16" i="80" s="1"/>
  <c r="B9" i="80"/>
  <c r="E30" i="79"/>
  <c r="J28" i="79"/>
  <c r="J25" i="79"/>
  <c r="J24" i="79"/>
  <c r="J23" i="79"/>
  <c r="J22" i="79"/>
  <c r="J17" i="79"/>
  <c r="B9" i="79"/>
  <c r="J25" i="78"/>
  <c r="J21" i="78"/>
  <c r="J19" i="78"/>
  <c r="E35" i="78"/>
  <c r="J30" i="78"/>
  <c r="J31" i="78"/>
  <c r="J32" i="78"/>
  <c r="J33" i="78"/>
  <c r="J29" i="78"/>
  <c r="H26" i="78"/>
  <c r="F19" i="83" l="1"/>
  <c r="F46" i="83" s="1"/>
  <c r="F19" i="17" s="1"/>
  <c r="F19" i="86"/>
  <c r="F37" i="86" s="1"/>
  <c r="F19" i="84"/>
  <c r="J20" i="82"/>
  <c r="H24" i="82"/>
  <c r="J24" i="82" s="1"/>
  <c r="F16" i="86"/>
  <c r="F24" i="84"/>
  <c r="F16" i="84"/>
  <c r="F29" i="84" s="1"/>
  <c r="J19" i="82"/>
  <c r="F26" i="81"/>
  <c r="F18" i="82" l="1"/>
  <c r="F30" i="80"/>
  <c r="J25" i="82"/>
  <c r="F28" i="81"/>
  <c r="F29" i="81" s="1"/>
  <c r="F31" i="84"/>
  <c r="F32" i="84" s="1"/>
  <c r="F48" i="83"/>
  <c r="F49" i="83" s="1"/>
  <c r="F30" i="79"/>
  <c r="F23" i="82" l="1"/>
  <c r="F34" i="82" s="1"/>
  <c r="F32" i="80"/>
  <c r="F33" i="80" s="1"/>
  <c r="F34" i="80" s="1"/>
  <c r="F35" i="80" s="1"/>
  <c r="J34" i="82"/>
  <c r="J36" i="82" s="1"/>
  <c r="J37" i="82" s="1"/>
  <c r="F30" i="81"/>
  <c r="F39" i="86"/>
  <c r="F40" i="86" s="1"/>
  <c r="F33" i="84"/>
  <c r="F34" i="84" s="1"/>
  <c r="F50" i="83"/>
  <c r="F51" i="83" s="1"/>
  <c r="F32" i="79"/>
  <c r="F33" i="79" s="1"/>
  <c r="J26" i="78"/>
  <c r="F36" i="82" l="1"/>
  <c r="F37" i="82" s="1"/>
  <c r="F38" i="82" s="1"/>
  <c r="F39" i="82" s="1"/>
  <c r="F31" i="81"/>
  <c r="F41" i="86"/>
  <c r="F42" i="86" s="1"/>
  <c r="J38" i="82"/>
  <c r="J39" i="82" s="1"/>
  <c r="F34" i="79"/>
  <c r="F35" i="79" s="1"/>
  <c r="J20" i="78"/>
  <c r="J22" i="78"/>
  <c r="J18" i="78"/>
  <c r="J17" i="78"/>
  <c r="B9" i="78"/>
  <c r="B10" i="17"/>
  <c r="F33" i="17"/>
  <c r="F23" i="17" l="1"/>
  <c r="F25" i="17" s="1"/>
  <c r="F26" i="17" s="1"/>
  <c r="F37" i="78" l="1"/>
  <c r="F38" i="78" s="1"/>
  <c r="F39" i="78" l="1"/>
  <c r="F40" i="78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F27" i="17" l="1"/>
  <c r="F28" i="1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<sst xmlns="http://schemas.openxmlformats.org/spreadsheetml/2006/main" count="427" uniqueCount="191">
  <si>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</si>
  <si>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</si>
  <si>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</si>
  <si>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</si>
  <si>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</si>
  <si>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</si>
  <si>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</si>
  <si>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</si>
  <si>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</si>
  <si>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</si>
  <si>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</si>
  <si>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</si>
  <si>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</si>
  <si>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</si>
  <si>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</si>
  <si>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</si>
  <si>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</si>
  <si>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</si>
  <si>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Ens</t>
  </si>
  <si>
    <t>ml</t>
  </si>
  <si>
    <t>5.1.1</t>
  </si>
  <si>
    <t>5.1.2</t>
  </si>
  <si>
    <t>5.1.3</t>
  </si>
  <si>
    <t>5.2</t>
  </si>
  <si>
    <t>5.2.1</t>
  </si>
  <si>
    <t>5.1</t>
  </si>
  <si>
    <t>5.2.2</t>
  </si>
  <si>
    <t>Raccordement et mise en service</t>
  </si>
  <si>
    <t>QTE</t>
  </si>
  <si>
    <t>PRIX HT</t>
  </si>
  <si>
    <t>INSTALLATION DE CHANTIER</t>
  </si>
  <si>
    <t>Balisage, signalisation, affichage panneau de chantier A0</t>
  </si>
  <si>
    <t>forfait</t>
  </si>
  <si>
    <t xml:space="preserve">Benne 8m3 - Déchets Inertes </t>
  </si>
  <si>
    <t>sem</t>
  </si>
  <si>
    <t xml:space="preserve">Nettoyage de la base vie </t>
  </si>
  <si>
    <t>GESTION ADMINISTRATIVE</t>
  </si>
  <si>
    <t>Plans de recollement après travaux, constitution du DOE</t>
  </si>
  <si>
    <t>Constat d’huissier</t>
  </si>
  <si>
    <t>DEMOLITION</t>
  </si>
  <si>
    <t>m2</t>
  </si>
  <si>
    <t>u</t>
  </si>
  <si>
    <t>Préparation des supports</t>
  </si>
  <si>
    <t>Mise en peinture des murs</t>
  </si>
  <si>
    <t>Nettoyage</t>
  </si>
  <si>
    <t>SOLS</t>
  </si>
  <si>
    <t>Sous-couche de préparation, ragréage</t>
  </si>
  <si>
    <t>FAÏENCE</t>
  </si>
  <si>
    <t>Faïence 20x20</t>
  </si>
  <si>
    <t>Fourniture et pose d'éclairage dalle LED 600x600mm</t>
  </si>
  <si>
    <t>Fourniture et pose de prises courant</t>
  </si>
  <si>
    <t>Fourniture et pose d'interrupteurs va-et-vient</t>
  </si>
  <si>
    <t>Fourniture et pose de détecteurs de présence</t>
  </si>
  <si>
    <t>CVC</t>
  </si>
  <si>
    <t>Distribution eau froide / ECS</t>
  </si>
  <si>
    <t>ens</t>
  </si>
  <si>
    <t>Évacuation EU/EV</t>
  </si>
  <si>
    <t>Mise en service équipements</t>
  </si>
  <si>
    <t>compris</t>
  </si>
  <si>
    <t>Récapitulatif</t>
  </si>
  <si>
    <t xml:space="preserve">T.V.A. 20 % : </t>
  </si>
  <si>
    <t>ARTICLE</t>
  </si>
  <si>
    <t xml:space="preserve">PEINTURE - SOLS - FAÏENCE </t>
  </si>
  <si>
    <t>ELECTRICITÉ CFO/CFA</t>
  </si>
  <si>
    <t>LOT 01</t>
  </si>
  <si>
    <t>LOT 02</t>
  </si>
  <si>
    <t>LOT 03</t>
  </si>
  <si>
    <t>LOT 04</t>
  </si>
  <si>
    <t>LOT 05</t>
  </si>
  <si>
    <t>LOT 06</t>
  </si>
  <si>
    <t>LOT 07</t>
  </si>
  <si>
    <t>CFO/CFA</t>
  </si>
  <si>
    <r>
      <rPr>
        <b/>
        <sz val="11"/>
        <color rgb="FFC04100"/>
        <rFont val="Century Gothic"/>
        <family val="1"/>
      </rPr>
      <t>Votre contact :</t>
    </r>
    <r>
      <rPr>
        <b/>
        <sz val="11"/>
        <rFont val="Century Gothic"/>
        <family val="1"/>
      </rPr>
      <t xml:space="preserve">
</t>
    </r>
    <r>
      <rPr>
        <sz val="11"/>
        <rFont val="Century Gothic"/>
        <family val="1"/>
      </rPr>
      <t xml:space="preserve">
Jackson CELESTE
‭ 06 37 86 26 91 
j.celeste@ameameame.fr</t>
    </r>
  </si>
  <si>
    <t>Evacuations des gravats</t>
  </si>
  <si>
    <t>Dépose des menuiseries intérieures et mobiliers identifiés y compris mise en déchetterie</t>
  </si>
  <si>
    <t>Démolition cloisonnements</t>
  </si>
  <si>
    <t>Dépose de portes toute nature</t>
  </si>
  <si>
    <t>Dépose du faux plafond</t>
  </si>
  <si>
    <t>m²</t>
  </si>
  <si>
    <t>MOBILIER</t>
  </si>
  <si>
    <t>Fourniture et pose de dalles de faux plafond, y compris structure</t>
  </si>
  <si>
    <t>EQUIPEMENTS</t>
  </si>
  <si>
    <t>DISTRIBUTION EAUX</t>
  </si>
  <si>
    <t>Provision pour aléas 10%</t>
  </si>
  <si>
    <t>Travaux de désamiantage, démolition et réaménagement du 2ᵉ étage</t>
  </si>
  <si>
    <t>DGFIP Marseille
22 Rue Borde, 
13008 Marseille</t>
  </si>
  <si>
    <t>Travaux de désamiantage, démolition et 
réaménagement du 2ᵉ étage</t>
  </si>
  <si>
    <t>DÉSAMIANTAGE</t>
  </si>
  <si>
    <t>Dépose complète des sols et colles amiantées</t>
  </si>
  <si>
    <t>Retrait contrôlé des éléments positifs ponctuels signalés dans le RAAT</t>
  </si>
  <si>
    <t>Nettoyage manuel et mécanique selon protocole SS3</t>
  </si>
  <si>
    <t>Aspiration avec appareils équipés de filtres H14</t>
  </si>
  <si>
    <t>Lavage humide final des surfaces</t>
  </si>
  <si>
    <t>Conditionnement et gestion des déchets</t>
  </si>
  <si>
    <t>Prélèvements/compléments éventuels en cas de découverte fortuite 
(procédure d’arrêt immédiat)</t>
  </si>
  <si>
    <t>Contrôle et analyse avant restitution pour levée du confinement de la zone, compris nettoyage et retrait du matériel</t>
  </si>
  <si>
    <t>INSTALLATION - DÉSAMIANTAGE</t>
  </si>
  <si>
    <t>DÉMOLITION</t>
  </si>
  <si>
    <t>MENUISERIE INTÉRIEURE &amp; MOBILIER</t>
  </si>
  <si>
    <t>MENUISERIE INTÉRIEURE</t>
  </si>
  <si>
    <t>Fourniture et pose de mobilier divers pour zones de repos (assises, tables, chaises etc)</t>
  </si>
  <si>
    <t>FAUX-PLAFONDS</t>
  </si>
  <si>
    <t>CLOISONNEMENT</t>
  </si>
  <si>
    <t>PEINTURE</t>
  </si>
  <si>
    <t>Sol souple</t>
  </si>
  <si>
    <t>Raccordement sur réseau existant et mise en service</t>
  </si>
  <si>
    <t>Fourniture et pose de prise RJ45</t>
  </si>
  <si>
    <t>Mise en place de goulottes</t>
  </si>
  <si>
    <t>Carrelage</t>
  </si>
  <si>
    <t>AME Phase PRO-DCE</t>
  </si>
  <si>
    <t>CDPGF</t>
  </si>
  <si>
    <t>5.1.4</t>
  </si>
  <si>
    <t>Protection des existants</t>
  </si>
  <si>
    <t>5.1.6</t>
  </si>
  <si>
    <t>5.2.3</t>
  </si>
  <si>
    <t>5.2.4</t>
  </si>
  <si>
    <t>5.2.5</t>
  </si>
  <si>
    <t>Curage des réseaux techniques non conservés</t>
  </si>
  <si>
    <t>5.1.1.1</t>
  </si>
  <si>
    <t>5.1.1.2</t>
  </si>
  <si>
    <t>5.1.1.3</t>
  </si>
  <si>
    <t>5.1.1.4</t>
  </si>
  <si>
    <t>5.1.2.1</t>
  </si>
  <si>
    <t>5.1.2.2</t>
  </si>
  <si>
    <t>Cloison BA13 standard, type 98/48</t>
  </si>
  <si>
    <t>Fourniture et pose de joue et retombée de faux-plafonds</t>
  </si>
  <si>
    <t>5.1.</t>
  </si>
  <si>
    <t>5.2.1.1</t>
  </si>
  <si>
    <t>5.2.1.2</t>
  </si>
  <si>
    <t>5.2.1.3</t>
  </si>
  <si>
    <t xml:space="preserve">Peinture sur bois et dérivés (linéaires) </t>
  </si>
  <si>
    <t xml:space="preserve">Peinture sur bois et dérivés (surfaces) </t>
  </si>
  <si>
    <t>5.2.1.4</t>
  </si>
  <si>
    <t>5.2.1.5</t>
  </si>
  <si>
    <t xml:space="preserve">Peinture sur canalisations </t>
  </si>
  <si>
    <t>PLOMBERIE</t>
  </si>
  <si>
    <t>LOT 08</t>
  </si>
  <si>
    <t xml:space="preserve">Montant total HT : </t>
  </si>
  <si>
    <t xml:space="preserve">Montant total TTC : </t>
  </si>
  <si>
    <t>Total HT brut</t>
  </si>
  <si>
    <t>Clôtures de chantier</t>
  </si>
  <si>
    <t>Mise en place de la base vie dans les locaux de la DGFIP, compris déplacement lié au phasage</t>
  </si>
  <si>
    <t>Installation complète SS3, avec prise en compte phasage</t>
  </si>
  <si>
    <t>5.1.5</t>
  </si>
  <si>
    <t>Curage des réseaux électrique non conservés</t>
  </si>
  <si>
    <t>PLATRERIE - CLOISONNEMENT - FAUX PLAFONDS</t>
  </si>
  <si>
    <t>Doublage BA13 standard</t>
  </si>
  <si>
    <t>s</t>
  </si>
  <si>
    <t>Fourniture et pose de bloc-porte plein, 204x93 cm</t>
  </si>
  <si>
    <t>Fourniture et pose de bloc-porte double plein asymétrique, 204x143 cm</t>
  </si>
  <si>
    <t xml:space="preserve">Fourniture et pose de bloc-porte double plein avec oculus, 204x223 cm </t>
  </si>
  <si>
    <t>Fourniture et pose de plinthes en médium à peindre</t>
  </si>
  <si>
    <t>Fourniture et pose d'ensemble menuisé pour cuisine</t>
  </si>
  <si>
    <t>Fourniture et pose d'ensemble menuisé pour point d'eau</t>
  </si>
  <si>
    <t>Fourniture et pose d’un évier (espace convivialité et point d’eau), compris équipements complémentaires (robinetterie, bonde, etc)</t>
  </si>
  <si>
    <t>Fourniture et pose d'un BECS 15L sous plan</t>
  </si>
  <si>
    <t>Contrôle et essais</t>
  </si>
  <si>
    <t>5.4</t>
  </si>
  <si>
    <t>5.3</t>
  </si>
  <si>
    <t>5.4.4</t>
  </si>
  <si>
    <t>5.4.3</t>
  </si>
  <si>
    <t>Fourniture et pose bouche d'extraction taille 100</t>
  </si>
  <si>
    <t>Mise en place gaine circulaire flexible D100</t>
  </si>
  <si>
    <t xml:space="preserve">Repérage, consignation et vidange </t>
  </si>
  <si>
    <t>Vérification de l'attente VMC</t>
  </si>
  <si>
    <t xml:space="preserve">Fermeture des organes de protection de l'air neuf et du rejet </t>
  </si>
  <si>
    <t>Fourniture, pose et raccordement des unités intérieures (cassettes) en faux‑plafond, 
type ARMONIA de LENNOX (cf DGFIP R+4)</t>
  </si>
  <si>
    <t xml:space="preserve">Raccordement électrique </t>
  </si>
  <si>
    <t>Repérage pour la pose de l’unité intérieure et vérification des attentes et 
réseaux existants liés à la PAC du bâtiment</t>
  </si>
  <si>
    <t>Calorifuge</t>
  </si>
  <si>
    <t xml:space="preserve">Condensats, y compris siphon de parcours </t>
  </si>
  <si>
    <t>Gaine liaisons frigorifiques (distribution aller et retour)</t>
  </si>
  <si>
    <t>5.1.3.3</t>
  </si>
  <si>
    <t xml:space="preserve">Consignation du TD </t>
  </si>
  <si>
    <t>Repérage et déconnexion des câbles devenus inutiles, compris curage équipements non conservés</t>
  </si>
  <si>
    <t>Balisage des câbles à conserver</t>
  </si>
  <si>
    <t>Fourniture des équipements d’installation de chantier, comprenant l’éclairage et coffret d'alimentation</t>
  </si>
  <si>
    <t>Fourniture et pose des équipements de distribution des réseaux (fourreaux CFO)</t>
  </si>
  <si>
    <t>Fourniture et pose des équipements de distribution des réseaux (fourreaux CFA)</t>
  </si>
  <si>
    <t xml:space="preserve">Fourniture et pose chemin de câbles 100x50 </t>
  </si>
  <si>
    <t>Modification du câbalge de l'alimentation principale, compris reprise sur TD existant</t>
  </si>
  <si>
    <t>Modification du câbalge de l'alimentation principale, compris reprise sur baie existante</t>
  </si>
  <si>
    <t>Mise en service</t>
  </si>
  <si>
    <t>Mise en place attentes d'alimentaton UI</t>
  </si>
  <si>
    <t>Mise en place attentes d'alimentaton ECS</t>
  </si>
  <si>
    <t>Fourniture et pose d'éclairage spot LED</t>
  </si>
  <si>
    <t>5.1.7</t>
  </si>
  <si>
    <t>5.3.4.2</t>
  </si>
  <si>
    <t>5.1.9</t>
  </si>
  <si>
    <t>5.3.3</t>
  </si>
  <si>
    <t>5.1.8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</si>
</sst>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49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Verdana"/>
      <family val="2"/>
    </font>
    <font>
      <u/>
      <sz val="8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Century Gothic"/>
      <family val="1"/>
    </font>
    <font>
      <b/>
      <sz val="10"/>
      <name val="Times"/>
      <family val="1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b/>
      <sz val="10"/>
      <name val="Times"/>
    </font>
    <font>
      <b/>
      <sz val="14"/>
      <color theme="0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sz val="11"/>
      <name val="Century Gothic"/>
      <family val="1"/>
    </font>
    <font>
      <b/>
      <sz val="11"/>
      <color rgb="FFC04100"/>
      <name val="Century Gothic"/>
      <family val="1"/>
    </font>
    <font>
      <b/>
      <sz val="1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theme="1"/>
      <name val="Century Gothic"/>
      <family val="1"/>
    </font>
    <font>
      <sz val="9"/>
      <color theme="0"/>
      <name val="Century Gothic"/>
      <family val="1"/>
    </font>
    <font>
      <i/>
      <sz val="9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b/>
      <sz val="12"/>
      <color theme="0"/>
      <name val="Century Gothic"/>
      <family val="1"/>
    </font>
    <font>
      <b/>
      <sz val="9"/>
      <color rgb="FFC04100"/>
      <name val="Century Gothic"/>
      <family val="1"/>
    </font>
    <font>
      <b/>
      <sz val="9"/>
      <name val="Century Gothic"/>
      <family val="2"/>
    </font>
    <font>
      <b/>
      <sz val="10"/>
      <color rgb="FFC04100"/>
      <name val="Century Gothic"/>
      <family val="2"/>
    </font>
    <font>
      <b/>
      <sz val="14"/>
      <color rgb="FFC04100"/>
      <name val="Century Gothic"/>
      <family val="2"/>
    </font>
    <font>
      <sz val="9"/>
      <color theme="0" tint="-0.499984740745262"/>
      <name val="Century Gothic"/>
      <family val="1"/>
    </font>
    <font>
      <sz val="9"/>
      <color theme="0" tint="-0.499984740745262"/>
      <name val="Century Gothic"/>
      <family val="2"/>
    </font>
    <font>
      <sz val="9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color theme="0" tint="-0.499984740745262"/>
      <name val="Century Gothic"/>
      <family val="1"/>
    </font>
    <font>
      <sz val="10"/>
      <color theme="1" tint="0.49998474074526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/>
      <right/>
      <top/>
      <bottom style="thick">
        <color rgb="FFC04100"/>
      </bottom>
      <diagonal/>
    </border>
    <border>
      <left/>
      <right/>
      <top style="thick">
        <color rgb="FFC04100"/>
      </top>
      <bottom/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C0410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0"/>
      </right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ck">
        <color rgb="FFC04100"/>
      </left>
      <right/>
      <top style="thick">
        <color rgb="FFC04100"/>
      </top>
      <bottom style="thick">
        <color rgb="FFC04100"/>
      </bottom>
      <diagonal/>
    </border>
    <border>
      <left/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/>
      <diagonal/>
    </border>
    <border>
      <left style="thin">
        <color theme="0"/>
      </left>
      <right style="thin">
        <color theme="1"/>
      </right>
      <top style="thick">
        <color rgb="FFC04100"/>
      </top>
      <bottom/>
      <diagonal/>
    </border>
  </borders>
  <cellStyleXfs count="46">
    <xf numFmtId="165" fontId="0" fillId="0" borderId="1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5" fontId="12" fillId="0" borderId="1" applyNumberFormat="0" applyFill="0" applyBorder="0" applyAlignment="0" applyProtection="0"/>
    <xf numFmtId="169" fontId="13" fillId="0" borderId="0" applyFont="0" applyFill="0" applyBorder="0" applyAlignment="0" applyProtection="0"/>
    <xf numFmtId="165" fontId="15" fillId="0" borderId="1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0" borderId="10" applyNumberFormat="0" applyFill="0" applyBorder="0">
      <alignment horizontal="left"/>
      <protection locked="0"/>
    </xf>
    <xf numFmtId="0" fontId="29" fillId="0" borderId="4" applyNumberFormat="0" applyFill="0" applyBorder="0" applyAlignment="0">
      <protection locked="0"/>
    </xf>
    <xf numFmtId="0" fontId="27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9" fillId="0" borderId="10" applyNumberFormat="0" applyFill="0" applyBorder="0">
      <alignment horizontal="center"/>
      <protection locked="0"/>
    </xf>
    <xf numFmtId="171" fontId="29" fillId="0" borderId="10" applyFill="0" applyBorder="0" applyAlignment="0">
      <protection locked="0"/>
    </xf>
    <xf numFmtId="172" fontId="27" fillId="0" borderId="13" applyFill="0" applyBorder="0" applyAlignment="0"/>
    <xf numFmtId="173" fontId="29" fillId="0" borderId="10" applyFill="0" applyBorder="0" applyAlignment="0">
      <protection locked="0"/>
    </xf>
    <xf numFmtId="171" fontId="29" fillId="0" borderId="10" applyFill="0" applyBorder="0" applyAlignment="0"/>
    <xf numFmtId="0" fontId="29" fillId="0" borderId="10" applyNumberFormat="0" applyFill="0" applyBorder="0">
      <alignment horizontal="center"/>
      <protection locked="0"/>
    </xf>
    <xf numFmtId="4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</cellStyleXfs>
  <cellXfs count="405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65" fontId="7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5" fontId="7" fillId="0" borderId="0" xfId="0" applyFont="1" applyBorder="1" applyAlignment="1">
      <alignment vertical="center" shrinkToFit="1"/>
    </xf>
    <xf numFmtId="166" fontId="7" fillId="0" borderId="0" xfId="0" applyNumberFormat="1" applyFont="1" applyBorder="1" applyAlignment="1">
      <alignment vertical="center" shrinkToFit="1"/>
    </xf>
    <xf numFmtId="1" fontId="7" fillId="0" borderId="0" xfId="0" applyNumberFormat="1" applyFont="1" applyBorder="1" applyAlignment="1">
      <alignment vertical="center"/>
    </xf>
    <xf numFmtId="165" fontId="7" fillId="0" borderId="0" xfId="0" applyFont="1" applyBorder="1" applyAlignment="1">
      <alignment horizontal="right" vertical="center"/>
    </xf>
    <xf numFmtId="165" fontId="7" fillId="0" borderId="17" xfId="0" applyFont="1" applyBorder="1" applyAlignment="1">
      <alignment horizontal="right" vertical="center"/>
    </xf>
    <xf numFmtId="165" fontId="7" fillId="0" borderId="17" xfId="0" applyFont="1" applyBorder="1" applyAlignment="1">
      <alignment vertical="center" wrapText="1"/>
    </xf>
    <xf numFmtId="165" fontId="7" fillId="0" borderId="17" xfId="0" applyFont="1" applyBorder="1" applyAlignment="1">
      <alignment vertical="center"/>
    </xf>
    <xf numFmtId="1" fontId="7" fillId="0" borderId="17" xfId="0" applyNumberFormat="1" applyFont="1" applyBorder="1" applyAlignment="1">
      <alignment vertical="center"/>
    </xf>
    <xf numFmtId="165" fontId="22" fillId="0" borderId="17" xfId="0" applyFont="1" applyBorder="1" applyAlignment="1">
      <alignment vertical="center" wrapText="1"/>
    </xf>
    <xf numFmtId="165" fontId="21" fillId="0" borderId="17" xfId="0" applyFont="1" applyBorder="1" applyAlignment="1">
      <alignment vertical="top" wrapText="1"/>
    </xf>
    <xf numFmtId="165" fontId="7" fillId="0" borderId="17" xfId="0" applyFont="1" applyBorder="1" applyAlignment="1">
      <alignment vertical="center" shrinkToFit="1"/>
    </xf>
    <xf numFmtId="14" fontId="22" fillId="0" borderId="17" xfId="0" applyNumberFormat="1" applyFont="1" applyBorder="1" applyAlignment="1">
      <alignment horizontal="left" vertical="center" wrapText="1"/>
    </xf>
    <xf numFmtId="165" fontId="7" fillId="0" borderId="19" xfId="0" applyFont="1" applyBorder="1" applyAlignment="1">
      <alignment horizontal="right" vertical="center"/>
    </xf>
    <xf numFmtId="165" fontId="7" fillId="0" borderId="19" xfId="0" applyFont="1" applyBorder="1" applyAlignment="1">
      <alignment vertical="center" wrapText="1"/>
    </xf>
    <xf numFmtId="165" fontId="7" fillId="0" borderId="19" xfId="0" applyFont="1" applyBorder="1" applyAlignment="1">
      <alignment vertical="center"/>
    </xf>
    <xf numFmtId="1" fontId="7" fillId="0" borderId="19" xfId="0" applyNumberFormat="1" applyFont="1" applyBorder="1" applyAlignment="1">
      <alignment vertical="center"/>
    </xf>
    <xf numFmtId="164" fontId="21" fillId="0" borderId="18" xfId="0" applyNumberFormat="1" applyFont="1" applyBorder="1" applyAlignment="1">
      <alignment horizontal="center" vertical="top"/>
    </xf>
    <xf numFmtId="164" fontId="21" fillId="0" borderId="24" xfId="0" applyNumberFormat="1" applyFont="1" applyBorder="1" applyAlignment="1">
      <alignment horizontal="center" vertical="top"/>
    </xf>
    <xf numFmtId="165" fontId="10" fillId="2" borderId="19" xfId="0" applyFont="1" applyFill="1" applyBorder="1" applyAlignment="1" applyProtection="1">
      <alignment vertical="center"/>
      <protection locked="0"/>
    </xf>
    <xf numFmtId="1" fontId="10" fillId="0" borderId="19" xfId="0" applyNumberFormat="1" applyFont="1" applyBorder="1" applyAlignment="1" applyProtection="1">
      <alignment vertical="center"/>
      <protection locked="0"/>
    </xf>
    <xf numFmtId="166" fontId="7" fillId="2" borderId="19" xfId="0" applyNumberFormat="1" applyFont="1" applyFill="1" applyBorder="1" applyAlignment="1">
      <alignment vertical="center"/>
    </xf>
    <xf numFmtId="0" fontId="28" fillId="2" borderId="0" xfId="33" applyFont="1" applyFill="1" applyBorder="1" applyProtection="1"/>
    <xf numFmtId="0" fontId="3" fillId="0" borderId="0" xfId="35" applyProtection="1"/>
    <xf numFmtId="0" fontId="3" fillId="0" borderId="0" xfId="35" applyAlignment="1" applyProtection="1">
      <alignment horizontal="left"/>
    </xf>
    <xf numFmtId="0" fontId="30" fillId="0" borderId="17" xfId="33" applyFont="1" applyBorder="1" applyAlignment="1" applyProtection="1">
      <alignment horizontal="center"/>
    </xf>
    <xf numFmtId="0" fontId="16" fillId="0" borderId="17" xfId="35" applyFont="1" applyBorder="1" applyProtection="1"/>
    <xf numFmtId="0" fontId="28" fillId="0" borderId="17" xfId="33" applyFont="1" applyBorder="1" applyProtection="1"/>
    <xf numFmtId="167" fontId="8" fillId="0" borderId="17" xfId="0" applyNumberFormat="1" applyFont="1" applyBorder="1" applyAlignment="1">
      <alignment vertical="center" shrinkToFit="1"/>
    </xf>
    <xf numFmtId="4" fontId="7" fillId="0" borderId="17" xfId="0" applyNumberFormat="1" applyFont="1" applyBorder="1" applyAlignment="1">
      <alignment horizontal="center" vertical="center" shrinkToFit="1"/>
    </xf>
    <xf numFmtId="1" fontId="7" fillId="0" borderId="17" xfId="0" applyNumberFormat="1" applyFont="1" applyBorder="1" applyAlignment="1">
      <alignment horizontal="center" vertical="center" shrinkToFit="1"/>
    </xf>
    <xf numFmtId="167" fontId="7" fillId="0" borderId="17" xfId="0" applyNumberFormat="1" applyFont="1" applyBorder="1" applyAlignment="1">
      <alignment vertical="center" shrinkToFit="1"/>
    </xf>
    <xf numFmtId="167" fontId="30" fillId="0" borderId="17" xfId="35" applyNumberFormat="1" applyFont="1" applyBorder="1" applyProtection="1"/>
    <xf numFmtId="0" fontId="18" fillId="0" borderId="17" xfId="36" applyFont="1" applyFill="1" applyBorder="1" applyProtection="1">
      <alignment horizontal="center"/>
    </xf>
    <xf numFmtId="167" fontId="18" fillId="0" borderId="17" xfId="37" applyNumberFormat="1" applyFont="1" applyFill="1" applyBorder="1" applyAlignment="1">
      <alignment horizontal="center"/>
      <protection locked="0"/>
    </xf>
    <xf numFmtId="0" fontId="28" fillId="0" borderId="17" xfId="32" applyFont="1" applyBorder="1" applyProtection="1">
      <alignment horizontal="left"/>
    </xf>
    <xf numFmtId="0" fontId="30" fillId="0" borderId="17" xfId="32" applyFont="1" applyBorder="1" applyProtection="1">
      <alignment horizontal="left"/>
    </xf>
    <xf numFmtId="0" fontId="18" fillId="0" borderId="17" xfId="32" applyFont="1" applyBorder="1" applyProtection="1">
      <alignment horizontal="left"/>
    </xf>
    <xf numFmtId="167" fontId="34" fillId="0" borderId="17" xfId="35" applyNumberFormat="1" applyFont="1" applyBorder="1" applyAlignment="1" applyProtection="1">
      <alignment horizontal="right"/>
    </xf>
    <xf numFmtId="173" fontId="18" fillId="0" borderId="17" xfId="39" applyFont="1" applyFill="1" applyBorder="1" applyAlignment="1" applyProtection="1">
      <alignment horizontal="center"/>
    </xf>
    <xf numFmtId="167" fontId="18" fillId="0" borderId="17" xfId="40" applyNumberFormat="1" applyFont="1" applyBorder="1"/>
    <xf numFmtId="0" fontId="28" fillId="0" borderId="17" xfId="34" applyFont="1" applyBorder="1" applyProtection="1">
      <alignment horizontal="right"/>
    </xf>
    <xf numFmtId="0" fontId="28" fillId="0" borderId="17" xfId="33" applyFont="1" applyBorder="1" applyAlignment="1" applyProtection="1">
      <alignment horizontal="left"/>
    </xf>
    <xf numFmtId="0" fontId="28" fillId="0" borderId="17" xfId="33" applyFont="1" applyBorder="1" applyAlignment="1" applyProtection="1">
      <alignment horizontal="left" wrapText="1"/>
    </xf>
    <xf numFmtId="0" fontId="30" fillId="0" borderId="17" xfId="33" applyFont="1" applyBorder="1" applyAlignment="1" applyProtection="1">
      <alignment horizontal="left"/>
    </xf>
    <xf numFmtId="0" fontId="30" fillId="0" borderId="17" xfId="33" applyFont="1" applyBorder="1" applyProtection="1"/>
    <xf numFmtId="0" fontId="28" fillId="2" borderId="17" xfId="33" applyFont="1" applyFill="1" applyBorder="1" applyProtection="1"/>
    <xf numFmtId="167" fontId="18" fillId="0" borderId="17" xfId="43" applyNumberFormat="1" applyFont="1" applyBorder="1" applyProtection="1"/>
    <xf numFmtId="0" fontId="28" fillId="0" borderId="17" xfId="33" applyFont="1" applyFill="1" applyBorder="1" applyProtection="1"/>
    <xf numFmtId="0" fontId="18" fillId="0" borderId="17" xfId="33" applyFont="1" applyFill="1" applyBorder="1" applyProtection="1"/>
    <xf numFmtId="167" fontId="18" fillId="0" borderId="17" xfId="40" applyNumberFormat="1" applyFont="1" applyFill="1" applyBorder="1"/>
    <xf numFmtId="173" fontId="33" fillId="0" borderId="17" xfId="39" applyFont="1" applyFill="1" applyBorder="1" applyAlignment="1" applyProtection="1">
      <alignment horizontal="center"/>
    </xf>
    <xf numFmtId="167" fontId="33" fillId="0" borderId="17" xfId="37" applyNumberFormat="1" applyFont="1" applyFill="1" applyBorder="1" applyAlignment="1">
      <alignment horizontal="center"/>
      <protection locked="0"/>
    </xf>
    <xf numFmtId="0" fontId="30" fillId="2" borderId="17" xfId="33" applyFont="1" applyFill="1" applyBorder="1" applyProtection="1"/>
    <xf numFmtId="0" fontId="30" fillId="0" borderId="17" xfId="33" applyFont="1" applyFill="1" applyBorder="1" applyProtection="1"/>
    <xf numFmtId="0" fontId="30" fillId="0" borderId="17" xfId="35" applyFont="1" applyBorder="1" applyProtection="1"/>
    <xf numFmtId="0" fontId="28" fillId="2" borderId="17" xfId="32" applyFont="1" applyFill="1" applyBorder="1" applyProtection="1">
      <alignment horizontal="left"/>
    </xf>
    <xf numFmtId="0" fontId="28" fillId="2" borderId="17" xfId="34" applyFont="1" applyFill="1" applyBorder="1" applyAlignment="1" applyProtection="1">
      <alignment horizontal="center"/>
    </xf>
    <xf numFmtId="165" fontId="7" fillId="0" borderId="19" xfId="0" applyFont="1" applyBorder="1" applyAlignment="1">
      <alignment horizontal="right" vertical="center" shrinkToFit="1"/>
    </xf>
    <xf numFmtId="0" fontId="30" fillId="0" borderId="29" xfId="33" applyFont="1" applyBorder="1" applyAlignment="1" applyProtection="1">
      <alignment horizontal="center"/>
    </xf>
    <xf numFmtId="0" fontId="28" fillId="0" borderId="29" xfId="33" applyFont="1" applyBorder="1" applyAlignment="1" applyProtection="1">
      <alignment horizontal="left"/>
    </xf>
    <xf numFmtId="0" fontId="30" fillId="0" borderId="29" xfId="33" applyFont="1" applyBorder="1" applyAlignment="1" applyProtection="1">
      <alignment horizontal="left"/>
    </xf>
    <xf numFmtId="0" fontId="30" fillId="2" borderId="29" xfId="33" applyFont="1" applyFill="1" applyBorder="1" applyAlignment="1" applyProtection="1">
      <alignment horizontal="left"/>
    </xf>
    <xf numFmtId="0" fontId="28" fillId="0" borderId="17" xfId="32" applyFont="1" applyBorder="1" applyAlignment="1" applyProtection="1">
      <alignment horizontal="center"/>
    </xf>
    <xf numFmtId="0" fontId="30" fillId="0" borderId="17" xfId="32" applyFont="1" applyBorder="1" applyAlignment="1" applyProtection="1">
      <alignment horizontal="center"/>
    </xf>
    <xf numFmtId="0" fontId="28" fillId="0" borderId="17" xfId="32" applyFont="1" applyBorder="1" applyAlignment="1" applyProtection="1">
      <alignment horizontal="center" vertical="center"/>
    </xf>
    <xf numFmtId="0" fontId="28" fillId="0" borderId="17" xfId="33" applyFont="1" applyBorder="1" applyAlignment="1" applyProtection="1">
      <alignment horizontal="center"/>
    </xf>
    <xf numFmtId="0" fontId="28" fillId="0" borderId="18" xfId="32" applyFont="1" applyBorder="1" applyAlignment="1" applyProtection="1">
      <alignment horizontal="center"/>
    </xf>
    <xf numFmtId="0" fontId="30" fillId="0" borderId="33" xfId="33" applyFont="1" applyBorder="1" applyAlignment="1" applyProtection="1">
      <alignment horizontal="center"/>
    </xf>
    <xf numFmtId="0" fontId="28" fillId="0" borderId="18" xfId="32" applyFont="1" applyBorder="1" applyProtection="1">
      <alignment horizontal="left"/>
    </xf>
    <xf numFmtId="167" fontId="30" fillId="0" borderId="18" xfId="35" applyNumberFormat="1" applyFont="1" applyBorder="1" applyProtection="1"/>
    <xf numFmtId="165" fontId="17" fillId="4" borderId="34" xfId="0" applyFont="1" applyFill="1" applyBorder="1" applyAlignment="1">
      <alignment horizontal="center" wrapText="1"/>
    </xf>
    <xf numFmtId="165" fontId="7" fillId="4" borderId="37" xfId="0" applyFont="1" applyFill="1" applyBorder="1" applyAlignment="1">
      <alignment horizontal="right"/>
    </xf>
    <xf numFmtId="165" fontId="7" fillId="4" borderId="38" xfId="0" applyFont="1" applyFill="1" applyBorder="1" applyAlignment="1">
      <alignment horizontal="center"/>
    </xf>
    <xf numFmtId="1" fontId="16" fillId="4" borderId="38" xfId="0" applyNumberFormat="1" applyFont="1" applyFill="1" applyBorder="1" applyAlignment="1">
      <alignment horizontal="center" wrapText="1"/>
    </xf>
    <xf numFmtId="165" fontId="7" fillId="4" borderId="38" xfId="0" applyFont="1" applyFill="1" applyBorder="1" applyAlignment="1">
      <alignment horizontal="right"/>
    </xf>
    <xf numFmtId="165" fontId="7" fillId="4" borderId="32" xfId="0" applyFont="1" applyFill="1" applyBorder="1" applyAlignment="1">
      <alignment horizontal="right"/>
    </xf>
    <xf numFmtId="0" fontId="36" fillId="0" borderId="39" xfId="32" applyFont="1" applyBorder="1" applyAlignment="1" applyProtection="1">
      <alignment horizontal="center"/>
    </xf>
    <xf numFmtId="0" fontId="30" fillId="2" borderId="17" xfId="36" applyFont="1" applyFill="1" applyBorder="1" applyProtection="1">
      <alignment horizontal="center"/>
    </xf>
    <xf numFmtId="0" fontId="35" fillId="2" borderId="17" xfId="33" applyFont="1" applyFill="1" applyBorder="1" applyAlignment="1" applyProtection="1">
      <alignment wrapText="1"/>
    </xf>
    <xf numFmtId="0" fontId="35" fillId="2" borderId="17" xfId="33" applyFont="1" applyFill="1" applyBorder="1" applyAlignment="1" applyProtection="1">
      <alignment horizontal="left" wrapText="1"/>
    </xf>
    <xf numFmtId="170" fontId="20" fillId="3" borderId="29" xfId="31" applyNumberFormat="1" applyFont="1" applyFill="1" applyBorder="1" applyAlignment="1">
      <alignment vertical="center"/>
    </xf>
    <xf numFmtId="0" fontId="28" fillId="2" borderId="40" xfId="33" applyFont="1" applyFill="1" applyBorder="1" applyAlignment="1" applyProtection="1">
      <alignment horizontal="center" vertical="center"/>
    </xf>
    <xf numFmtId="0" fontId="14" fillId="2" borderId="41" xfId="33" applyFont="1" applyFill="1" applyBorder="1" applyAlignment="1" applyProtection="1">
      <alignment vertical="center"/>
    </xf>
    <xf numFmtId="0" fontId="14" fillId="2" borderId="42" xfId="33" applyFont="1" applyFill="1" applyBorder="1" applyAlignment="1" applyProtection="1">
      <alignment vertical="center"/>
    </xf>
    <xf numFmtId="167" fontId="25" fillId="2" borderId="41" xfId="33" applyNumberFormat="1" applyFont="1" applyFill="1" applyBorder="1" applyAlignment="1" applyProtection="1">
      <alignment vertical="center"/>
    </xf>
    <xf numFmtId="165" fontId="21" fillId="0" borderId="17" xfId="0" applyFont="1" applyBorder="1" applyAlignment="1">
      <alignment vertical="top"/>
    </xf>
    <xf numFmtId="167" fontId="16" fillId="2" borderId="17" xfId="38" applyNumberFormat="1" applyFont="1" applyFill="1" applyBorder="1"/>
    <xf numFmtId="165" fontId="6" fillId="0" borderId="0" xfId="0" applyFont="1" applyBorder="1" applyAlignment="1">
      <alignment vertical="center" wrapText="1"/>
    </xf>
    <xf numFmtId="0" fontId="30" fillId="0" borderId="17" xfId="32" applyFont="1" applyFill="1" applyBorder="1" applyProtection="1">
      <alignment horizontal="left"/>
    </xf>
    <xf numFmtId="0" fontId="30" fillId="0" borderId="17" xfId="32" applyFont="1" applyFill="1" applyBorder="1" applyAlignment="1" applyProtection="1">
      <alignment horizontal="left" vertical="center" wrapText="1"/>
    </xf>
    <xf numFmtId="167" fontId="30" fillId="0" borderId="17" xfId="35" applyNumberFormat="1" applyFont="1" applyFill="1" applyBorder="1" applyProtection="1"/>
    <xf numFmtId="0" fontId="30" fillId="0" borderId="17" xfId="32" applyFont="1" applyFill="1" applyBorder="1" applyAlignment="1" applyProtection="1">
      <alignment horizontal="left" wrapText="1"/>
    </xf>
    <xf numFmtId="167" fontId="40" fillId="0" borderId="17" xfId="35" applyNumberFormat="1" applyFont="1" applyBorder="1" applyProtection="1"/>
    <xf numFmtId="166" fontId="7" fillId="0" borderId="0" xfId="0" applyNumberFormat="1" applyFont="1" applyFill="1" applyBorder="1" applyAlignment="1">
      <alignment vertical="center" shrinkToFit="1"/>
    </xf>
    <xf numFmtId="165" fontId="7" fillId="0" borderId="0" xfId="0" applyFont="1" applyFill="1" applyBorder="1" applyAlignment="1">
      <alignment vertical="center" shrinkToFit="1"/>
    </xf>
    <xf numFmtId="0" fontId="39" fillId="2" borderId="0" xfId="33" applyFont="1" applyFill="1" applyBorder="1" applyAlignment="1" applyProtection="1">
      <alignment horizontal="left" vertical="center"/>
    </xf>
    <xf numFmtId="165" fontId="7" fillId="2" borderId="0" xfId="0" applyFont="1" applyFill="1" applyBorder="1" applyAlignment="1">
      <alignment vertical="center" shrinkToFit="1"/>
    </xf>
    <xf numFmtId="165" fontId="7" fillId="4" borderId="0" xfId="0" applyFont="1" applyFill="1" applyBorder="1" applyAlignment="1">
      <alignment vertical="center" shrinkToFit="1"/>
    </xf>
    <xf numFmtId="166" fontId="7" fillId="4" borderId="0" xfId="0" applyNumberFormat="1" applyFont="1" applyFill="1" applyBorder="1" applyAlignment="1">
      <alignment vertical="center" shrinkToFit="1"/>
    </xf>
    <xf numFmtId="165" fontId="20" fillId="4" borderId="0" xfId="0" applyFont="1" applyFill="1" applyBorder="1" applyAlignment="1">
      <alignment horizontal="right" vertical="center"/>
    </xf>
    <xf numFmtId="0" fontId="28" fillId="4" borderId="40" xfId="33" applyFont="1" applyFill="1" applyBorder="1" applyAlignment="1" applyProtection="1">
      <alignment horizontal="center" vertical="center"/>
    </xf>
    <xf numFmtId="0" fontId="14" fillId="4" borderId="41" xfId="33" applyFont="1" applyFill="1" applyBorder="1" applyAlignment="1" applyProtection="1">
      <alignment vertical="center"/>
    </xf>
    <xf numFmtId="167" fontId="25" fillId="4" borderId="41" xfId="33" applyNumberFormat="1" applyFont="1" applyFill="1" applyBorder="1" applyAlignment="1" applyProtection="1">
      <alignment vertical="center"/>
    </xf>
    <xf numFmtId="165" fontId="6" fillId="4" borderId="0" xfId="0" applyFont="1" applyFill="1" applyBorder="1" applyAlignment="1">
      <alignment vertical="center"/>
    </xf>
    <xf numFmtId="0" fontId="14" fillId="4" borderId="42" xfId="33" applyFont="1" applyFill="1" applyBorder="1" applyAlignment="1" applyProtection="1">
      <alignment vertical="center"/>
    </xf>
    <xf numFmtId="0" fontId="8" fillId="2" borderId="17" xfId="33" applyFont="1" applyFill="1" applyBorder="1" applyAlignment="1" applyProtection="1">
      <alignment horizontal="left" wrapText="1"/>
    </xf>
    <xf numFmtId="0" fontId="16" fillId="2" borderId="17" xfId="35" applyFont="1" applyFill="1" applyBorder="1" applyProtection="1"/>
    <xf numFmtId="167" fontId="40" fillId="2" borderId="17" xfId="35" applyNumberFormat="1" applyFont="1" applyFill="1" applyBorder="1" applyProtection="1"/>
    <xf numFmtId="166" fontId="7" fillId="2" borderId="0" xfId="0" applyNumberFormat="1" applyFont="1" applyFill="1" applyBorder="1" applyAlignment="1">
      <alignment vertical="center" shrinkToFit="1"/>
    </xf>
    <xf numFmtId="0" fontId="28" fillId="0" borderId="17" xfId="33" applyFont="1" applyFill="1" applyBorder="1" applyAlignment="1" applyProtection="1">
      <alignment horizontal="center"/>
    </xf>
    <xf numFmtId="0" fontId="30" fillId="0" borderId="29" xfId="33" applyFont="1" applyFill="1" applyBorder="1" applyAlignment="1" applyProtection="1">
      <alignment horizontal="left"/>
    </xf>
    <xf numFmtId="0" fontId="30" fillId="0" borderId="17" xfId="33" applyFont="1" applyFill="1" applyBorder="1" applyAlignment="1" applyProtection="1">
      <alignment horizontal="left"/>
    </xf>
    <xf numFmtId="0" fontId="30" fillId="0" borderId="19" xfId="33" applyFont="1" applyBorder="1" applyAlignment="1" applyProtection="1">
      <alignment horizontal="center"/>
    </xf>
    <xf numFmtId="0" fontId="30" fillId="0" borderId="25" xfId="33" applyFont="1" applyBorder="1" applyAlignment="1" applyProtection="1">
      <alignment horizontal="left"/>
    </xf>
    <xf numFmtId="0" fontId="30" fillId="0" borderId="19" xfId="33" applyFont="1" applyBorder="1" applyAlignment="1" applyProtection="1">
      <alignment horizontal="left"/>
    </xf>
    <xf numFmtId="0" fontId="30" fillId="0" borderId="19" xfId="33" applyFont="1" applyBorder="1" applyProtection="1"/>
    <xf numFmtId="0" fontId="30" fillId="0" borderId="19" xfId="32" applyFont="1" applyBorder="1" applyProtection="1">
      <alignment horizontal="left"/>
    </xf>
    <xf numFmtId="167" fontId="40" fillId="0" borderId="19" xfId="35" applyNumberFormat="1" applyFont="1" applyBorder="1" applyProtection="1"/>
    <xf numFmtId="0" fontId="30" fillId="0" borderId="18" xfId="32" applyFont="1" applyFill="1" applyBorder="1" applyAlignment="1" applyProtection="1">
      <alignment horizontal="center"/>
    </xf>
    <xf numFmtId="0" fontId="30" fillId="0" borderId="33" xfId="33" applyFont="1" applyFill="1" applyBorder="1" applyAlignment="1" applyProtection="1">
      <alignment horizontal="center"/>
    </xf>
    <xf numFmtId="0" fontId="16" fillId="0" borderId="18" xfId="35" applyFont="1" applyFill="1" applyBorder="1" applyProtection="1"/>
    <xf numFmtId="0" fontId="30" fillId="0" borderId="18" xfId="32" applyFont="1" applyFill="1" applyBorder="1" applyProtection="1">
      <alignment horizontal="left"/>
    </xf>
    <xf numFmtId="167" fontId="40" fillId="0" borderId="18" xfId="35" applyNumberFormat="1" applyFont="1" applyFill="1" applyBorder="1" applyProtection="1"/>
    <xf numFmtId="0" fontId="30" fillId="4" borderId="0" xfId="33" applyFont="1" applyFill="1" applyBorder="1" applyAlignment="1" applyProtection="1">
      <alignment horizontal="center"/>
    </xf>
    <xf numFmtId="0" fontId="30" fillId="4" borderId="0" xfId="33" applyFont="1" applyFill="1" applyBorder="1" applyAlignment="1" applyProtection="1">
      <alignment horizontal="left"/>
    </xf>
    <xf numFmtId="0" fontId="30" fillId="4" borderId="0" xfId="33" applyFont="1" applyFill="1" applyBorder="1" applyProtection="1"/>
    <xf numFmtId="170" fontId="38" fillId="4" borderId="0" xfId="31" applyNumberFormat="1" applyFont="1" applyFill="1" applyBorder="1" applyAlignment="1">
      <alignment vertical="center"/>
    </xf>
    <xf numFmtId="0" fontId="35" fillId="2" borderId="0" xfId="33" applyFont="1" applyFill="1" applyBorder="1" applyAlignment="1" applyProtection="1">
      <alignment wrapText="1"/>
    </xf>
    <xf numFmtId="0" fontId="16" fillId="2" borderId="0" xfId="34" applyFont="1" applyFill="1" applyBorder="1" applyAlignment="1" applyProtection="1"/>
    <xf numFmtId="0" fontId="28" fillId="2" borderId="17" xfId="32" applyFont="1" applyFill="1" applyBorder="1" applyAlignment="1" applyProtection="1">
      <alignment horizontal="center"/>
    </xf>
    <xf numFmtId="0" fontId="30" fillId="2" borderId="29" xfId="33" applyFont="1" applyFill="1" applyBorder="1" applyAlignment="1" applyProtection="1">
      <alignment horizontal="center"/>
    </xf>
    <xf numFmtId="0" fontId="33" fillId="2" borderId="17" xfId="36" applyFont="1" applyFill="1" applyBorder="1" applyProtection="1">
      <alignment horizontal="center"/>
    </xf>
    <xf numFmtId="173" fontId="33" fillId="2" borderId="17" xfId="39" applyFont="1" applyFill="1" applyBorder="1" applyAlignment="1" applyProtection="1">
      <alignment horizontal="center"/>
    </xf>
    <xf numFmtId="167" fontId="33" fillId="2" borderId="17" xfId="43" applyNumberFormat="1" applyFont="1" applyFill="1" applyBorder="1" applyProtection="1"/>
    <xf numFmtId="0" fontId="30" fillId="2" borderId="18" xfId="36" applyFont="1" applyFill="1" applyBorder="1" applyProtection="1">
      <alignment horizontal="center"/>
    </xf>
    <xf numFmtId="173" fontId="30" fillId="2" borderId="18" xfId="39" applyFont="1" applyFill="1" applyBorder="1" applyAlignment="1" applyProtection="1">
      <alignment horizontal="center"/>
    </xf>
    <xf numFmtId="167" fontId="30" fillId="2" borderId="18" xfId="37" applyNumberFormat="1" applyFont="1" applyFill="1" applyBorder="1" applyAlignment="1">
      <alignment horizontal="center"/>
      <protection locked="0"/>
    </xf>
    <xf numFmtId="167" fontId="30" fillId="2" borderId="18" xfId="43" applyNumberFormat="1" applyFont="1" applyFill="1" applyBorder="1" applyProtection="1"/>
    <xf numFmtId="173" fontId="30" fillId="2" borderId="17" xfId="39" applyFont="1" applyFill="1" applyBorder="1" applyAlignment="1" applyProtection="1">
      <alignment horizontal="center"/>
    </xf>
    <xf numFmtId="167" fontId="30" fillId="2" borderId="17" xfId="43" applyNumberFormat="1" applyFont="1" applyFill="1" applyBorder="1" applyProtection="1"/>
    <xf numFmtId="0" fontId="43" fillId="2" borderId="17" xfId="36" applyFont="1" applyFill="1" applyBorder="1" applyProtection="1">
      <alignment horizontal="center"/>
    </xf>
    <xf numFmtId="173" fontId="43" fillId="2" borderId="17" xfId="39" applyFont="1" applyFill="1" applyBorder="1" applyAlignment="1" applyProtection="1">
      <alignment horizontal="center"/>
    </xf>
    <xf numFmtId="167" fontId="43" fillId="2" borderId="17" xfId="43" applyNumberFormat="1" applyFont="1" applyFill="1" applyBorder="1" applyProtection="1"/>
    <xf numFmtId="0" fontId="44" fillId="2" borderId="17" xfId="36" applyFont="1" applyFill="1" applyBorder="1" applyProtection="1">
      <alignment horizontal="center"/>
    </xf>
    <xf numFmtId="173" fontId="44" fillId="2" borderId="17" xfId="39" applyFont="1" applyFill="1" applyBorder="1" applyAlignment="1" applyProtection="1">
      <alignment horizontal="center"/>
    </xf>
    <xf numFmtId="167" fontId="44" fillId="2" borderId="17" xfId="43" applyNumberFormat="1" applyFont="1" applyFill="1" applyBorder="1" applyProtection="1"/>
    <xf numFmtId="167" fontId="17" fillId="2" borderId="17" xfId="37" applyNumberFormat="1" applyFont="1" applyFill="1" applyBorder="1" applyAlignment="1">
      <alignment horizontal="center"/>
      <protection locked="0"/>
    </xf>
    <xf numFmtId="167" fontId="45" fillId="2" borderId="17" xfId="37" applyNumberFormat="1" applyFont="1" applyFill="1" applyBorder="1" applyAlignment="1">
      <alignment horizontal="center"/>
      <protection locked="0"/>
    </xf>
    <xf numFmtId="0" fontId="30" fillId="0" borderId="25" xfId="33" applyFont="1" applyBorder="1" applyAlignment="1" applyProtection="1">
      <alignment horizontal="center"/>
    </xf>
    <xf numFmtId="0" fontId="28" fillId="0" borderId="19" xfId="34" applyFont="1" applyBorder="1" applyProtection="1">
      <alignment horizontal="right"/>
    </xf>
    <xf numFmtId="0" fontId="35" fillId="2" borderId="0" xfId="33" applyFont="1" applyFill="1" applyBorder="1" applyAlignment="1" applyProtection="1">
      <alignment horizontal="left" wrapText="1"/>
    </xf>
    <xf numFmtId="0" fontId="28" fillId="2" borderId="0" xfId="34" applyFont="1" applyFill="1" applyBorder="1" applyProtection="1">
      <alignment horizontal="right"/>
    </xf>
    <xf numFmtId="167" fontId="28" fillId="2" borderId="0" xfId="38" applyNumberFormat="1" applyFont="1" applyFill="1" applyBorder="1"/>
    <xf numFmtId="165" fontId="16" fillId="0" borderId="0" xfId="0" applyFont="1" applyBorder="1" applyAlignment="1">
      <alignment horizontal="right" vertical="center" shrinkToFit="1"/>
    </xf>
    <xf numFmtId="0" fontId="30" fillId="0" borderId="0" xfId="33" applyFont="1" applyBorder="1" applyAlignment="1" applyProtection="1">
      <alignment horizontal="left"/>
    </xf>
    <xf numFmtId="0" fontId="30" fillId="0" borderId="0" xfId="33" applyFont="1" applyBorder="1" applyProtection="1"/>
    <xf numFmtId="167" fontId="16" fillId="0" borderId="0" xfId="0" applyNumberFormat="1" applyFont="1" applyBorder="1" applyAlignment="1">
      <alignment vertical="center" shrinkToFit="1"/>
    </xf>
    <xf numFmtId="165" fontId="7" fillId="2" borderId="0" xfId="0" applyFont="1" applyFill="1" applyBorder="1" applyAlignment="1">
      <alignment vertical="center"/>
    </xf>
    <xf numFmtId="1" fontId="7" fillId="2" borderId="0" xfId="0" applyNumberFormat="1" applyFont="1" applyFill="1" applyBorder="1" applyAlignment="1">
      <alignment vertical="center"/>
    </xf>
    <xf numFmtId="166" fontId="7" fillId="2" borderId="0" xfId="0" applyNumberFormat="1" applyFont="1" applyFill="1" applyBorder="1" applyAlignment="1">
      <alignment vertical="center"/>
    </xf>
    <xf numFmtId="0" fontId="30" fillId="0" borderId="19" xfId="32" applyFont="1" applyFill="1" applyBorder="1" applyAlignment="1" applyProtection="1">
      <alignment horizontal="left" vertical="center" wrapText="1"/>
    </xf>
    <xf numFmtId="167" fontId="30" fillId="0" borderId="19" xfId="35" applyNumberFormat="1" applyFont="1" applyFill="1" applyBorder="1" applyProtection="1"/>
    <xf numFmtId="0" fontId="30" fillId="0" borderId="19" xfId="36" applyFont="1" applyFill="1" applyBorder="1" applyProtection="1">
      <alignment horizontal="center"/>
    </xf>
    <xf numFmtId="0" fontId="30" fillId="0" borderId="19" xfId="42" applyNumberFormat="1" applyFont="1" applyFill="1" applyBorder="1" applyAlignment="1" applyProtection="1">
      <alignment horizontal="center"/>
    </xf>
    <xf numFmtId="167" fontId="30" fillId="0" borderId="19" xfId="37" applyNumberFormat="1" applyFont="1" applyFill="1" applyBorder="1" applyAlignment="1">
      <alignment horizontal="center"/>
      <protection locked="0"/>
    </xf>
    <xf numFmtId="167" fontId="28" fillId="0" borderId="19" xfId="38" applyNumberFormat="1" applyFont="1" applyBorder="1"/>
    <xf numFmtId="0" fontId="28" fillId="4" borderId="0" xfId="34" applyFont="1" applyFill="1" applyBorder="1" applyProtection="1">
      <alignment horizontal="right"/>
    </xf>
    <xf numFmtId="0" fontId="26" fillId="4" borderId="0" xfId="34" applyFont="1" applyFill="1" applyBorder="1" applyProtection="1">
      <alignment horizontal="right"/>
    </xf>
    <xf numFmtId="167" fontId="26" fillId="4" borderId="0" xfId="38" applyNumberFormat="1" applyFont="1" applyFill="1" applyBorder="1"/>
    <xf numFmtId="0" fontId="18" fillId="4" borderId="0" xfId="36" applyFont="1" applyFill="1" applyBorder="1" applyProtection="1">
      <alignment horizontal="center"/>
    </xf>
    <xf numFmtId="173" fontId="18" fillId="4" borderId="0" xfId="39" applyFont="1" applyFill="1" applyBorder="1" applyAlignment="1" applyProtection="1">
      <alignment horizontal="center"/>
    </xf>
    <xf numFmtId="167" fontId="18" fillId="4" borderId="0" xfId="37" applyNumberFormat="1" applyFont="1" applyFill="1" applyBorder="1" applyAlignment="1">
      <alignment horizontal="center"/>
      <protection locked="0"/>
    </xf>
    <xf numFmtId="167" fontId="28" fillId="4" borderId="0" xfId="38" applyNumberFormat="1" applyFont="1" applyFill="1" applyBorder="1"/>
    <xf numFmtId="167" fontId="43" fillId="2" borderId="17" xfId="37" applyNumberFormat="1" applyFont="1" applyFill="1" applyBorder="1" applyAlignment="1">
      <alignment horizontal="center"/>
      <protection locked="0"/>
    </xf>
    <xf numFmtId="167" fontId="30" fillId="0" borderId="19" xfId="35" applyNumberFormat="1" applyFont="1" applyBorder="1" applyProtection="1"/>
    <xf numFmtId="0" fontId="18" fillId="0" borderId="19" xfId="36" applyFont="1" applyFill="1" applyBorder="1" applyProtection="1">
      <alignment horizontal="center"/>
    </xf>
    <xf numFmtId="167" fontId="18" fillId="0" borderId="19" xfId="37" applyNumberFormat="1" applyFont="1" applyFill="1" applyBorder="1" applyAlignment="1">
      <alignment horizontal="center"/>
      <protection locked="0"/>
    </xf>
    <xf numFmtId="173" fontId="18" fillId="0" borderId="19" xfId="39" applyFont="1" applyFill="1" applyBorder="1" applyAlignment="1" applyProtection="1">
      <alignment horizontal="center"/>
    </xf>
    <xf numFmtId="167" fontId="41" fillId="4" borderId="0" xfId="38" applyNumberFormat="1" applyFont="1" applyFill="1" applyBorder="1"/>
    <xf numFmtId="0" fontId="30" fillId="4" borderId="0" xfId="36" applyFont="1" applyFill="1" applyBorder="1" applyProtection="1">
      <alignment horizontal="center"/>
    </xf>
    <xf numFmtId="173" fontId="30" fillId="4" borderId="0" xfId="39" applyFont="1" applyFill="1" applyBorder="1" applyAlignment="1" applyProtection="1">
      <alignment horizontal="center"/>
    </xf>
    <xf numFmtId="167" fontId="30" fillId="4" borderId="0" xfId="37" applyNumberFormat="1" applyFont="1" applyFill="1" applyBorder="1" applyAlignment="1">
      <alignment horizontal="center"/>
      <protection locked="0"/>
    </xf>
    <xf numFmtId="167" fontId="46" fillId="4" borderId="0" xfId="43" applyNumberFormat="1" applyFont="1" applyFill="1" applyBorder="1" applyProtection="1"/>
    <xf numFmtId="167" fontId="18" fillId="0" borderId="19" xfId="43" applyNumberFormat="1" applyFont="1" applyBorder="1" applyProtection="1"/>
    <xf numFmtId="167" fontId="14" fillId="4" borderId="0" xfId="38" applyNumberFormat="1" applyFont="1" applyFill="1" applyBorder="1"/>
    <xf numFmtId="0" fontId="28" fillId="0" borderId="19" xfId="33" applyFont="1" applyBorder="1" applyAlignment="1" applyProtection="1">
      <alignment horizontal="center"/>
    </xf>
    <xf numFmtId="0" fontId="28" fillId="2" borderId="19" xfId="33" applyFont="1" applyFill="1" applyBorder="1" applyProtection="1"/>
    <xf numFmtId="0" fontId="30" fillId="0" borderId="46" xfId="36" applyFont="1" applyFill="1" applyBorder="1" applyProtection="1">
      <alignment horizontal="center"/>
    </xf>
    <xf numFmtId="173" fontId="30" fillId="0" borderId="46" xfId="39" applyFont="1" applyFill="1" applyBorder="1" applyAlignment="1" applyProtection="1">
      <alignment horizontal="center"/>
    </xf>
    <xf numFmtId="167" fontId="28" fillId="0" borderId="46" xfId="38" applyNumberFormat="1" applyFont="1" applyBorder="1"/>
    <xf numFmtId="0" fontId="30" fillId="2" borderId="0" xfId="36" applyFont="1" applyFill="1" applyBorder="1" applyProtection="1">
      <alignment horizontal="center"/>
    </xf>
    <xf numFmtId="167" fontId="43" fillId="2" borderId="17" xfId="40" applyNumberFormat="1" applyFont="1" applyFill="1" applyBorder="1"/>
    <xf numFmtId="0" fontId="30" fillId="2" borderId="25" xfId="33" applyFont="1" applyFill="1" applyBorder="1" applyAlignment="1" applyProtection="1">
      <alignment horizontal="left"/>
    </xf>
    <xf numFmtId="0" fontId="30" fillId="2" borderId="19" xfId="33" applyFont="1" applyFill="1" applyBorder="1" applyProtection="1"/>
    <xf numFmtId="0" fontId="30" fillId="0" borderId="19" xfId="33" applyFont="1" applyFill="1" applyBorder="1" applyProtection="1"/>
    <xf numFmtId="165" fontId="7" fillId="4" borderId="0" xfId="0" applyFont="1" applyFill="1" applyBorder="1" applyAlignment="1">
      <alignment horizontal="right" vertical="center" shrinkToFit="1"/>
    </xf>
    <xf numFmtId="167" fontId="18" fillId="0" borderId="19" xfId="43" applyNumberFormat="1" applyFont="1" applyFill="1" applyBorder="1" applyProtection="1"/>
    <xf numFmtId="167" fontId="30" fillId="2" borderId="46" xfId="37" applyNumberFormat="1" applyFont="1" applyFill="1" applyBorder="1" applyAlignment="1">
      <alignment horizontal="center"/>
      <protection locked="0"/>
    </xf>
    <xf numFmtId="0" fontId="43" fillId="2" borderId="19" xfId="36" applyFont="1" applyFill="1" applyBorder="1" applyProtection="1">
      <alignment horizontal="center"/>
    </xf>
    <xf numFmtId="173" fontId="43" fillId="2" borderId="19" xfId="39" applyFont="1" applyFill="1" applyBorder="1" applyAlignment="1" applyProtection="1">
      <alignment horizontal="center"/>
    </xf>
    <xf numFmtId="167" fontId="43" fillId="2" borderId="19" xfId="37" applyNumberFormat="1" applyFont="1" applyFill="1" applyBorder="1" applyAlignment="1">
      <alignment horizontal="center"/>
      <protection locked="0"/>
    </xf>
    <xf numFmtId="167" fontId="43" fillId="2" borderId="19" xfId="43" applyNumberFormat="1" applyFont="1" applyFill="1" applyBorder="1" applyProtection="1"/>
    <xf numFmtId="0" fontId="43" fillId="2" borderId="18" xfId="36" applyFont="1" applyFill="1" applyBorder="1" applyProtection="1">
      <alignment horizontal="center"/>
    </xf>
    <xf numFmtId="173" fontId="43" fillId="2" borderId="18" xfId="39" applyFont="1" applyFill="1" applyBorder="1" applyAlignment="1" applyProtection="1">
      <alignment horizontal="center"/>
    </xf>
    <xf numFmtId="167" fontId="43" fillId="2" borderId="18" xfId="37" applyNumberFormat="1" applyFont="1" applyFill="1" applyBorder="1" applyAlignment="1">
      <alignment horizontal="center"/>
      <protection locked="0"/>
    </xf>
    <xf numFmtId="167" fontId="43" fillId="2" borderId="18" xfId="43" applyNumberFormat="1" applyFont="1" applyFill="1" applyBorder="1" applyProtection="1"/>
    <xf numFmtId="167" fontId="30" fillId="0" borderId="27" xfId="35" applyNumberFormat="1" applyFont="1" applyBorder="1" applyProtection="1"/>
    <xf numFmtId="167" fontId="30" fillId="0" borderId="27" xfId="35" applyNumberFormat="1" applyFont="1" applyFill="1" applyBorder="1" applyProtection="1"/>
    <xf numFmtId="165" fontId="7" fillId="4" borderId="49" xfId="0" applyFont="1" applyFill="1" applyBorder="1" applyAlignment="1">
      <alignment horizontal="center"/>
    </xf>
    <xf numFmtId="1" fontId="16" fillId="4" borderId="49" xfId="0" applyNumberFormat="1" applyFont="1" applyFill="1" applyBorder="1" applyAlignment="1">
      <alignment horizontal="center" wrapText="1"/>
    </xf>
    <xf numFmtId="165" fontId="7" fillId="4" borderId="49" xfId="0" applyFont="1" applyFill="1" applyBorder="1" applyAlignment="1">
      <alignment horizontal="right"/>
    </xf>
    <xf numFmtId="165" fontId="7" fillId="4" borderId="50" xfId="0" applyFont="1" applyFill="1" applyBorder="1" applyAlignment="1">
      <alignment horizontal="right"/>
    </xf>
    <xf numFmtId="0" fontId="43" fillId="2" borderId="0" xfId="36" applyFont="1" applyFill="1" applyBorder="1" applyProtection="1">
      <alignment horizontal="center"/>
    </xf>
    <xf numFmtId="173" fontId="43" fillId="2" borderId="0" xfId="39" applyFont="1" applyFill="1" applyBorder="1" applyAlignment="1" applyProtection="1">
      <alignment horizontal="center"/>
    </xf>
    <xf numFmtId="167" fontId="43" fillId="2" borderId="0" xfId="37" applyNumberFormat="1" applyFont="1" applyFill="1" applyBorder="1" applyAlignment="1">
      <alignment horizontal="center"/>
      <protection locked="0"/>
    </xf>
    <xf numFmtId="167" fontId="47" fillId="2" borderId="0" xfId="38" applyNumberFormat="1" applyFont="1" applyFill="1" applyBorder="1"/>
    <xf numFmtId="167" fontId="44" fillId="2" borderId="0" xfId="43" applyNumberFormat="1" applyFont="1" applyFill="1" applyBorder="1" applyProtection="1"/>
    <xf numFmtId="167" fontId="44" fillId="2" borderId="0" xfId="38" applyNumberFormat="1" applyFont="1" applyFill="1" applyBorder="1"/>
    <xf numFmtId="0" fontId="16" fillId="2" borderId="0" xfId="34" applyFont="1" applyFill="1" applyBorder="1" applyAlignment="1" applyProtection="1">
      <alignment horizontal="right"/>
    </xf>
    <xf numFmtId="167" fontId="16" fillId="2" borderId="0" xfId="38" applyNumberFormat="1" applyFont="1" applyFill="1" applyBorder="1"/>
    <xf numFmtId="2" fontId="30" fillId="2" borderId="0" xfId="39" applyNumberFormat="1" applyFont="1" applyFill="1" applyBorder="1" applyAlignment="1" applyProtection="1">
      <alignment horizontal="center"/>
    </xf>
    <xf numFmtId="167" fontId="30" fillId="2" borderId="0" xfId="37" applyNumberFormat="1" applyFont="1" applyFill="1" applyBorder="1" applyAlignment="1" applyProtection="1">
      <alignment horizontal="center"/>
    </xf>
    <xf numFmtId="170" fontId="38" fillId="3" borderId="0" xfId="31" applyNumberFormat="1" applyFont="1" applyFill="1" applyBorder="1" applyAlignment="1">
      <alignment vertical="center"/>
    </xf>
    <xf numFmtId="0" fontId="33" fillId="3" borderId="0" xfId="36" applyFont="1" applyFill="1" applyBorder="1" applyProtection="1">
      <alignment horizontal="center"/>
    </xf>
    <xf numFmtId="2" fontId="33" fillId="3" borderId="0" xfId="39" applyNumberFormat="1" applyFont="1" applyFill="1" applyBorder="1" applyAlignment="1" applyProtection="1">
      <alignment horizontal="center"/>
    </xf>
    <xf numFmtId="167" fontId="33" fillId="3" borderId="0" xfId="37" applyNumberFormat="1" applyFont="1" applyFill="1" applyBorder="1" applyAlignment="1" applyProtection="1">
      <alignment horizontal="center"/>
    </xf>
    <xf numFmtId="0" fontId="18" fillId="3" borderId="0" xfId="36" applyFont="1" applyFill="1" applyBorder="1" applyProtection="1">
      <alignment horizontal="center"/>
    </xf>
    <xf numFmtId="2" fontId="18" fillId="3" borderId="0" xfId="39" applyNumberFormat="1" applyFont="1" applyFill="1" applyBorder="1" applyAlignment="1" applyProtection="1">
      <alignment horizontal="center"/>
    </xf>
    <xf numFmtId="167" fontId="18" fillId="3" borderId="0" xfId="37" applyNumberFormat="1" applyFont="1" applyFill="1" applyBorder="1" applyAlignment="1" applyProtection="1">
      <alignment horizontal="center"/>
    </xf>
    <xf numFmtId="2" fontId="18" fillId="4" borderId="0" xfId="39" applyNumberFormat="1" applyFont="1" applyFill="1" applyBorder="1" applyAlignment="1" applyProtection="1">
      <alignment horizontal="center"/>
    </xf>
    <xf numFmtId="167" fontId="18" fillId="4" borderId="0" xfId="37" applyNumberFormat="1" applyFont="1" applyFill="1" applyBorder="1" applyAlignment="1" applyProtection="1">
      <alignment horizontal="center"/>
    </xf>
    <xf numFmtId="167" fontId="32" fillId="4" borderId="0" xfId="38" applyNumberFormat="1" applyFont="1" applyFill="1" applyBorder="1"/>
    <xf numFmtId="165" fontId="20" fillId="2" borderId="0" xfId="0" applyFont="1" applyFill="1" applyBorder="1" applyAlignment="1">
      <alignment horizontal="right" vertical="center"/>
    </xf>
    <xf numFmtId="165" fontId="6" fillId="2" borderId="0" xfId="0" applyFont="1" applyFill="1" applyBorder="1" applyAlignment="1">
      <alignment vertical="center" wrapText="1"/>
    </xf>
    <xf numFmtId="165" fontId="6" fillId="2" borderId="0" xfId="0" applyFont="1" applyFill="1" applyBorder="1" applyAlignment="1">
      <alignment vertical="center"/>
    </xf>
    <xf numFmtId="165" fontId="6" fillId="4" borderId="0" xfId="0" applyFont="1" applyFill="1" applyBorder="1" applyAlignment="1">
      <alignment vertical="center" wrapText="1"/>
    </xf>
    <xf numFmtId="170" fontId="20" fillId="3" borderId="25" xfId="31" applyNumberFormat="1" applyFont="1" applyFill="1" applyBorder="1" applyAlignment="1">
      <alignment vertical="center"/>
    </xf>
    <xf numFmtId="170" fontId="20" fillId="4" borderId="0" xfId="31" applyNumberFormat="1" applyFont="1" applyFill="1" applyBorder="1" applyAlignment="1">
      <alignment vertical="center"/>
    </xf>
    <xf numFmtId="165" fontId="10" fillId="2" borderId="18" xfId="0" applyFont="1" applyFill="1" applyBorder="1" applyAlignment="1" applyProtection="1">
      <alignment vertical="center"/>
      <protection locked="0"/>
    </xf>
    <xf numFmtId="165" fontId="8" fillId="2" borderId="18" xfId="0" applyFont="1" applyFill="1" applyBorder="1" applyAlignment="1">
      <alignment horizontal="left" vertical="center" wrapText="1"/>
    </xf>
    <xf numFmtId="4" fontId="8" fillId="2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67" fontId="8" fillId="2" borderId="18" xfId="0" applyNumberFormat="1" applyFont="1" applyFill="1" applyBorder="1" applyAlignment="1">
      <alignment vertical="center"/>
    </xf>
    <xf numFmtId="170" fontId="20" fillId="2" borderId="0" xfId="31" applyNumberFormat="1" applyFont="1" applyFill="1" applyBorder="1" applyAlignment="1">
      <alignment vertical="center"/>
    </xf>
    <xf numFmtId="164" fontId="21" fillId="0" borderId="19" xfId="0" applyNumberFormat="1" applyFont="1" applyBorder="1" applyAlignment="1">
      <alignment vertical="top" wrapText="1"/>
    </xf>
    <xf numFmtId="165" fontId="7" fillId="0" borderId="18" xfId="0" applyFont="1" applyBorder="1" applyAlignment="1">
      <alignment vertical="center" shrinkToFit="1"/>
    </xf>
    <xf numFmtId="165" fontId="22" fillId="0" borderId="18" xfId="0" applyFont="1" applyBorder="1" applyAlignment="1">
      <alignment vertical="center" wrapText="1"/>
    </xf>
    <xf numFmtId="164" fontId="21" fillId="2" borderId="0" xfId="0" applyNumberFormat="1" applyFont="1" applyFill="1" applyBorder="1" applyAlignment="1">
      <alignment vertical="top" wrapText="1"/>
    </xf>
    <xf numFmtId="164" fontId="21" fillId="2" borderId="0" xfId="0" applyNumberFormat="1" applyFont="1" applyFill="1" applyBorder="1" applyAlignment="1">
      <alignment horizontal="left" vertical="top" wrapText="1"/>
    </xf>
    <xf numFmtId="165" fontId="25" fillId="0" borderId="22" xfId="0" applyFont="1" applyBorder="1" applyAlignment="1">
      <alignment horizontal="center" vertical="top" wrapText="1"/>
    </xf>
    <xf numFmtId="165" fontId="25" fillId="0" borderId="0" xfId="0" applyFont="1" applyBorder="1" applyAlignment="1">
      <alignment horizontal="center" vertical="top" wrapText="1"/>
    </xf>
    <xf numFmtId="165" fontId="25" fillId="0" borderId="21" xfId="0" applyFont="1" applyBorder="1" applyAlignment="1">
      <alignment horizontal="center" vertical="top" wrapText="1"/>
    </xf>
    <xf numFmtId="165" fontId="22" fillId="0" borderId="23" xfId="0" applyFont="1" applyBorder="1" applyAlignment="1">
      <alignment horizontal="center" vertical="center" wrapText="1"/>
    </xf>
    <xf numFmtId="164" fontId="21" fillId="0" borderId="43" xfId="0" applyNumberFormat="1" applyFont="1" applyBorder="1" applyAlignment="1">
      <alignment horizontal="center" vertical="top"/>
    </xf>
    <xf numFmtId="164" fontId="21" fillId="0" borderId="26" xfId="0" applyNumberFormat="1" applyFont="1" applyBorder="1" applyAlignment="1">
      <alignment horizontal="left" vertical="top" wrapText="1"/>
    </xf>
    <xf numFmtId="164" fontId="21" fillId="0" borderId="30" xfId="0" applyNumberFormat="1" applyFont="1" applyBorder="1" applyAlignment="1">
      <alignment horizontal="left" vertical="top" wrapText="1"/>
    </xf>
    <xf numFmtId="164" fontId="21" fillId="0" borderId="25" xfId="0" applyNumberFormat="1" applyFont="1" applyBorder="1" applyAlignment="1">
      <alignment horizontal="left" vertical="top" wrapText="1"/>
    </xf>
    <xf numFmtId="164" fontId="21" fillId="0" borderId="17" xfId="0" applyNumberFormat="1" applyFont="1" applyBorder="1" applyAlignment="1">
      <alignment horizontal="center" vertical="top"/>
    </xf>
    <xf numFmtId="0" fontId="16" fillId="2" borderId="17" xfId="34" applyFont="1" applyFill="1" applyBorder="1" applyProtection="1">
      <alignment horizontal="right"/>
    </xf>
    <xf numFmtId="165" fontId="20" fillId="3" borderId="17" xfId="0" applyFont="1" applyFill="1" applyBorder="1" applyAlignment="1">
      <alignment horizontal="right" vertical="center"/>
    </xf>
    <xf numFmtId="165" fontId="20" fillId="3" borderId="27" xfId="0" applyFont="1" applyFill="1" applyBorder="1" applyAlignment="1">
      <alignment horizontal="right" vertical="center"/>
    </xf>
    <xf numFmtId="165" fontId="20" fillId="3" borderId="19" xfId="0" applyFont="1" applyFill="1" applyBorder="1" applyAlignment="1">
      <alignment horizontal="right" vertical="center"/>
    </xf>
    <xf numFmtId="165" fontId="20" fillId="3" borderId="26" xfId="0" applyFont="1" applyFill="1" applyBorder="1" applyAlignment="1">
      <alignment horizontal="right" vertical="center"/>
    </xf>
    <xf numFmtId="165" fontId="36" fillId="0" borderId="20" xfId="0" applyFont="1" applyBorder="1" applyAlignment="1">
      <alignment horizontal="left" vertical="center"/>
    </xf>
    <xf numFmtId="165" fontId="20" fillId="3" borderId="0" xfId="0" applyFont="1" applyFill="1" applyBorder="1" applyAlignment="1">
      <alignment horizontal="right" vertical="center"/>
    </xf>
    <xf numFmtId="0" fontId="16" fillId="2" borderId="0" xfId="34" applyFont="1" applyFill="1" applyBorder="1" applyProtection="1">
      <alignment horizontal="right"/>
    </xf>
    <xf numFmtId="165" fontId="7" fillId="0" borderId="27" xfId="0" applyFont="1" applyBorder="1" applyAlignment="1">
      <alignment horizontal="left" vertical="center" shrinkToFit="1"/>
    </xf>
    <xf numFmtId="165" fontId="7" fillId="0" borderId="28" xfId="0" applyFont="1" applyBorder="1" applyAlignment="1">
      <alignment horizontal="left" vertical="center" shrinkToFit="1"/>
    </xf>
    <xf numFmtId="165" fontId="7" fillId="0" borderId="29" xfId="0" applyFont="1" applyBorder="1" applyAlignment="1">
      <alignment horizontal="left" vertical="center" shrinkToFit="1"/>
    </xf>
    <xf numFmtId="14" fontId="22" fillId="0" borderId="27" xfId="0" applyNumberFormat="1" applyFont="1" applyBorder="1" applyAlignment="1">
      <alignment horizontal="left" vertical="center" wrapText="1"/>
    </xf>
    <xf numFmtId="14" fontId="22" fillId="0" borderId="28" xfId="0" applyNumberFormat="1" applyFont="1" applyBorder="1" applyAlignment="1">
      <alignment horizontal="left" vertical="center" wrapText="1"/>
    </xf>
    <xf numFmtId="14" fontId="22" fillId="0" borderId="29" xfId="0" applyNumberFormat="1" applyFont="1" applyBorder="1" applyAlignment="1">
      <alignment horizontal="left" vertical="center" wrapText="1"/>
    </xf>
    <xf numFmtId="0" fontId="3" fillId="0" borderId="26" xfId="35" applyBorder="1" applyAlignment="1" applyProtection="1">
      <alignment horizontal="center"/>
    </xf>
    <xf numFmtId="0" fontId="3" fillId="0" borderId="30" xfId="35" applyBorder="1" applyAlignment="1" applyProtection="1">
      <alignment horizontal="center"/>
    </xf>
    <xf numFmtId="0" fontId="3" fillId="0" borderId="25" xfId="35" applyBorder="1" applyAlignment="1" applyProtection="1">
      <alignment horizontal="center"/>
    </xf>
    <xf numFmtId="0" fontId="36" fillId="0" borderId="47" xfId="32" applyFont="1" applyBorder="1" applyAlignment="1" applyProtection="1">
      <alignment horizontal="left"/>
    </xf>
    <xf numFmtId="0" fontId="36" fillId="0" borderId="20" xfId="32" applyFont="1" applyBorder="1" applyAlignment="1" applyProtection="1">
      <alignment horizontal="left"/>
    </xf>
    <xf numFmtId="0" fontId="36" fillId="0" borderId="48" xfId="32" applyFont="1" applyBorder="1" applyAlignment="1" applyProtection="1">
      <alignment horizontal="left"/>
    </xf>
    <xf numFmtId="0" fontId="30" fillId="4" borderId="35" xfId="33" applyFont="1" applyFill="1" applyBorder="1" applyAlignment="1" applyProtection="1">
      <alignment horizontal="left"/>
    </xf>
    <xf numFmtId="0" fontId="30" fillId="4" borderId="36" xfId="33" applyFont="1" applyFill="1" applyBorder="1" applyAlignment="1" applyProtection="1">
      <alignment horizontal="left"/>
    </xf>
    <xf numFmtId="165" fontId="22" fillId="0" borderId="27" xfId="0" applyFont="1" applyBorder="1" applyAlignment="1">
      <alignment horizontal="left" vertical="center"/>
    </xf>
    <xf numFmtId="165" fontId="22" fillId="0" borderId="28" xfId="0" applyFont="1" applyBorder="1" applyAlignment="1">
      <alignment horizontal="left" vertical="center"/>
    </xf>
    <xf numFmtId="165" fontId="22" fillId="0" borderId="29" xfId="0" applyFont="1" applyBorder="1" applyAlignment="1">
      <alignment horizontal="left" vertical="center"/>
    </xf>
    <xf numFmtId="0" fontId="3" fillId="0" borderId="27" xfId="35" applyBorder="1" applyAlignment="1" applyProtection="1">
      <alignment horizontal="center"/>
    </xf>
    <xf numFmtId="0" fontId="3" fillId="0" borderId="28" xfId="35" applyBorder="1" applyAlignment="1" applyProtection="1">
      <alignment horizontal="center"/>
    </xf>
    <xf numFmtId="0" fontId="3" fillId="0" borderId="29" xfId="35" applyBorder="1" applyAlignment="1" applyProtection="1">
      <alignment horizontal="center"/>
    </xf>
    <xf numFmtId="0" fontId="16" fillId="0" borderId="26" xfId="35" applyFont="1" applyBorder="1" applyAlignment="1" applyProtection="1">
      <alignment horizontal="left" vertical="center" wrapText="1"/>
    </xf>
    <xf numFmtId="0" fontId="16" fillId="0" borderId="30" xfId="35" applyFont="1" applyBorder="1" applyAlignment="1" applyProtection="1">
      <alignment horizontal="left" vertical="center" wrapText="1"/>
    </xf>
    <xf numFmtId="0" fontId="16" fillId="0" borderId="25" xfId="35" applyFont="1" applyBorder="1" applyAlignment="1" applyProtection="1">
      <alignment horizontal="left" vertical="center" wrapText="1"/>
    </xf>
    <xf numFmtId="0" fontId="16" fillId="0" borderId="44" xfId="35" applyFont="1" applyBorder="1" applyAlignment="1" applyProtection="1">
      <alignment horizontal="left" vertical="center" wrapText="1"/>
    </xf>
    <xf numFmtId="0" fontId="16" fillId="0" borderId="31" xfId="35" applyFont="1" applyBorder="1" applyAlignment="1" applyProtection="1">
      <alignment horizontal="left" vertical="center" wrapText="1"/>
    </xf>
    <xf numFmtId="0" fontId="16" fillId="0" borderId="33" xfId="35" applyFont="1" applyBorder="1" applyAlignment="1" applyProtection="1">
      <alignment horizontal="left" vertical="center" wrapText="1"/>
    </xf>
    <xf numFmtId="165" fontId="36" fillId="0" borderId="45" xfId="0" applyFont="1" applyBorder="1" applyAlignment="1">
      <alignment horizontal="left" vertical="center"/>
    </xf>
    <xf numFmtId="173" fontId="43" fillId="0" borderId="17" xfId="39" applyFont="1" applyFill="1" applyBorder="1" applyAlignment="1" applyProtection="1">
      <alignment horizontal="center"/>
    </xf>
    <xf numFmtId="0" fontId="40" fillId="2" borderId="0" xfId="33" applyFont="1" applyFill="1" applyBorder="1" applyAlignment="1" applyProtection="1">
      <alignment horizontal="center"/>
    </xf>
    <xf numFmtId="0" fontId="17" fillId="2" borderId="0" xfId="33" applyFont="1" applyFill="1" applyBorder="1" applyAlignment="1" applyProtection="1">
      <alignment horizontal="left"/>
    </xf>
    <xf numFmtId="0" fontId="40" fillId="2" borderId="0" xfId="35" applyFont="1" applyFill="1" applyBorder="1" applyProtection="1"/>
    <xf numFmtId="0" fontId="40" fillId="2" borderId="0" xfId="33" applyFont="1" applyFill="1" applyBorder="1" applyProtection="1"/>
    <xf numFmtId="0" fontId="17" fillId="2" borderId="0" xfId="33" applyFont="1" applyFill="1" applyBorder="1" applyProtection="1"/>
    <xf numFmtId="167" fontId="40" fillId="2" borderId="0" xfId="35" applyNumberFormat="1" applyFont="1" applyFill="1" applyBorder="1" applyProtection="1"/>
    <xf numFmtId="0" fontId="17" fillId="2" borderId="0" xfId="36" applyFont="1" applyFill="1" applyBorder="1" applyProtection="1">
      <alignment horizontal="center"/>
    </xf>
    <xf numFmtId="173" fontId="17" fillId="2" borderId="0" xfId="39" applyFont="1" applyFill="1" applyBorder="1" applyAlignment="1" applyProtection="1">
      <alignment horizontal="center"/>
    </xf>
    <xf numFmtId="167" fontId="17" fillId="2" borderId="0" xfId="37" applyNumberFormat="1" applyFont="1" applyFill="1" applyBorder="1" applyAlignment="1">
      <alignment horizontal="center"/>
      <protection locked="0"/>
    </xf>
    <xf numFmtId="167" fontId="17" fillId="2" borderId="0" xfId="43" applyNumberFormat="1" applyFont="1" applyFill="1" applyBorder="1" applyProtection="1"/>
    <xf numFmtId="0" fontId="17" fillId="2" borderId="0" xfId="33" applyFont="1" applyFill="1" applyBorder="1" applyAlignment="1" applyProtection="1">
      <alignment horizontal="center"/>
    </xf>
    <xf numFmtId="0" fontId="28" fillId="2" borderId="17" xfId="32" applyFont="1" applyFill="1" applyBorder="1" applyAlignment="1" applyProtection="1">
      <alignment horizontal="center" vertical="center"/>
    </xf>
    <xf numFmtId="0" fontId="28" fillId="2" borderId="29" xfId="33" applyFont="1" applyFill="1" applyBorder="1" applyAlignment="1" applyProtection="1">
      <alignment horizontal="left"/>
    </xf>
    <xf numFmtId="0" fontId="28" fillId="2" borderId="17" xfId="33" applyFont="1" applyFill="1" applyBorder="1" applyAlignment="1" applyProtection="1">
      <alignment horizontal="left" wrapText="1"/>
    </xf>
    <xf numFmtId="0" fontId="28" fillId="2" borderId="17" xfId="33" applyFont="1" applyFill="1" applyBorder="1" applyAlignment="1" applyProtection="1">
      <alignment horizontal="left"/>
    </xf>
    <xf numFmtId="167" fontId="30" fillId="2" borderId="17" xfId="35" applyNumberFormat="1" applyFont="1" applyFill="1" applyBorder="1" applyProtection="1"/>
    <xf numFmtId="0" fontId="18" fillId="2" borderId="17" xfId="36" applyFont="1" applyFill="1" applyBorder="1" applyProtection="1">
      <alignment horizontal="center"/>
    </xf>
    <xf numFmtId="173" fontId="18" fillId="2" borderId="17" xfId="39" applyFont="1" applyFill="1" applyBorder="1" applyAlignment="1" applyProtection="1">
      <alignment horizontal="center"/>
    </xf>
    <xf numFmtId="167" fontId="18" fillId="2" borderId="17" xfId="37" applyNumberFormat="1" applyFont="1" applyFill="1" applyBorder="1" applyAlignment="1">
      <alignment horizontal="center"/>
      <protection locked="0"/>
    </xf>
    <xf numFmtId="167" fontId="18" fillId="2" borderId="17" xfId="40" applyNumberFormat="1" applyFont="1" applyFill="1" applyBorder="1"/>
    <xf numFmtId="0" fontId="30" fillId="2" borderId="17" xfId="33" applyFont="1" applyFill="1" applyBorder="1" applyAlignment="1" applyProtection="1">
      <alignment horizontal="center"/>
    </xf>
    <xf numFmtId="0" fontId="30" fillId="2" borderId="17" xfId="33" applyFont="1" applyFill="1" applyBorder="1" applyAlignment="1" applyProtection="1">
      <alignment horizontal="left"/>
    </xf>
    <xf numFmtId="0" fontId="30" fillId="2" borderId="17" xfId="32" applyFont="1" applyFill="1" applyBorder="1" applyProtection="1">
      <alignment horizontal="left"/>
    </xf>
    <xf numFmtId="0" fontId="28" fillId="2" borderId="17" xfId="33" applyFont="1" applyFill="1" applyBorder="1" applyAlignment="1" applyProtection="1">
      <alignment horizontal="center"/>
    </xf>
    <xf numFmtId="0" fontId="30" fillId="2" borderId="17" xfId="33" applyFont="1" applyFill="1" applyBorder="1" applyAlignment="1" applyProtection="1">
      <alignment wrapText="1"/>
    </xf>
    <xf numFmtId="0" fontId="30" fillId="2" borderId="19" xfId="33" applyFont="1" applyFill="1" applyBorder="1" applyAlignment="1" applyProtection="1">
      <alignment horizontal="center"/>
    </xf>
    <xf numFmtId="0" fontId="30" fillId="2" borderId="19" xfId="33" applyFont="1" applyFill="1" applyBorder="1" applyAlignment="1" applyProtection="1">
      <alignment horizontal="left"/>
    </xf>
    <xf numFmtId="167" fontId="30" fillId="2" borderId="19" xfId="35" applyNumberFormat="1" applyFont="1" applyFill="1" applyBorder="1" applyProtection="1"/>
    <xf numFmtId="0" fontId="18" fillId="2" borderId="19" xfId="36" applyFont="1" applyFill="1" applyBorder="1" applyProtection="1">
      <alignment horizontal="center"/>
    </xf>
    <xf numFmtId="173" fontId="18" fillId="2" borderId="19" xfId="39" applyFont="1" applyFill="1" applyBorder="1" applyAlignment="1" applyProtection="1">
      <alignment horizontal="center"/>
    </xf>
    <xf numFmtId="167" fontId="18" fillId="2" borderId="19" xfId="37" applyNumberFormat="1" applyFont="1" applyFill="1" applyBorder="1" applyAlignment="1">
      <alignment horizontal="center"/>
      <protection locked="0"/>
    </xf>
    <xf numFmtId="167" fontId="18" fillId="2" borderId="19" xfId="43" applyNumberFormat="1" applyFont="1" applyFill="1" applyBorder="1" applyProtection="1"/>
    <xf numFmtId="2" fontId="48" fillId="0" borderId="0" xfId="0" applyNumberFormat="1" applyFont="1" applyBorder="1" applyAlignment="1">
      <alignment vertical="center" shrinkToFit="1"/>
    </xf>
    <xf numFmtId="0" fontId="17" fillId="0" borderId="17" xfId="33" applyFont="1" applyFill="1" applyBorder="1" applyAlignment="1" applyProtection="1">
      <alignment horizontal="center"/>
    </xf>
    <xf numFmtId="0" fontId="28" fillId="0" borderId="17" xfId="33" applyFont="1" applyFill="1" applyBorder="1" applyAlignment="1" applyProtection="1">
      <alignment horizontal="center" vertical="center"/>
    </xf>
    <xf numFmtId="0" fontId="30" fillId="0" borderId="29" xfId="33" applyFont="1" applyBorder="1" applyAlignment="1" applyProtection="1">
      <alignment horizontal="left" vertical="center"/>
    </xf>
    <xf numFmtId="0" fontId="30" fillId="0" borderId="17" xfId="33" applyFont="1" applyBorder="1" applyAlignment="1" applyProtection="1">
      <alignment horizontal="left" vertical="center"/>
    </xf>
    <xf numFmtId="0" fontId="28" fillId="0" borderId="17" xfId="33" applyFont="1" applyFill="1" applyBorder="1" applyAlignment="1" applyProtection="1">
      <alignment vertical="center"/>
    </xf>
    <xf numFmtId="0" fontId="30" fillId="0" borderId="17" xfId="32" applyFont="1" applyBorder="1" applyAlignment="1" applyProtection="1">
      <alignment horizontal="left" vertical="center" wrapText="1"/>
    </xf>
    <xf numFmtId="167" fontId="30" fillId="0" borderId="27" xfId="35" applyNumberFormat="1" applyFont="1" applyBorder="1" applyAlignment="1" applyProtection="1">
      <alignment vertical="center"/>
    </xf>
    <xf numFmtId="0" fontId="43" fillId="2" borderId="0" xfId="36" applyFont="1" applyFill="1" applyBorder="1" applyAlignment="1" applyProtection="1">
      <alignment horizontal="center" vertical="center"/>
    </xf>
    <xf numFmtId="173" fontId="43" fillId="2" borderId="0" xfId="39" applyFont="1" applyFill="1" applyBorder="1" applyAlignment="1" applyProtection="1">
      <alignment horizontal="center" vertical="center"/>
    </xf>
    <xf numFmtId="167" fontId="43" fillId="2" borderId="0" xfId="37" applyNumberFormat="1" applyFont="1" applyFill="1" applyBorder="1" applyAlignment="1">
      <alignment horizontal="center" vertical="center"/>
      <protection locked="0"/>
    </xf>
    <xf numFmtId="167" fontId="44" fillId="2" borderId="0" xfId="38" applyNumberFormat="1" applyFont="1" applyFill="1" applyBorder="1" applyAlignment="1">
      <alignment vertical="center"/>
    </xf>
    <xf numFmtId="167" fontId="43" fillId="2" borderId="0" xfId="43" applyNumberFormat="1" applyFont="1" applyFill="1" applyBorder="1" applyProtection="1"/>
    <xf numFmtId="0" fontId="30" fillId="2" borderId="0" xfId="33" applyFont="1" applyFill="1" applyBorder="1" applyAlignment="1" applyProtection="1">
      <alignment horizontal="center"/>
    </xf>
    <xf numFmtId="0" fontId="30" fillId="2" borderId="0" xfId="33" applyFont="1" applyFill="1" applyBorder="1" applyAlignment="1" applyProtection="1">
      <alignment horizontal="left"/>
    </xf>
    <xf numFmtId="0" fontId="30" fillId="2" borderId="0" xfId="33" applyFont="1" applyFill="1" applyBorder="1" applyProtection="1"/>
    <xf numFmtId="0" fontId="30" fillId="2" borderId="0" xfId="32" applyFont="1" applyFill="1" applyBorder="1" applyProtection="1">
      <alignment horizontal="left"/>
    </xf>
    <xf numFmtId="0" fontId="17" fillId="0" borderId="17" xfId="33" applyFont="1" applyFill="1" applyBorder="1" applyAlignment="1" applyProtection="1">
      <alignment horizontal="center" vertical="center"/>
    </xf>
    <xf numFmtId="165" fontId="48" fillId="0" borderId="0" xfId="0" applyFont="1" applyBorder="1" applyAlignment="1">
      <alignment vertical="center" shrinkToFit="1"/>
    </xf>
    <xf numFmtId="2" fontId="48" fillId="4" borderId="0" xfId="0" applyNumberFormat="1" applyFont="1" applyFill="1" applyBorder="1" applyAlignment="1">
      <alignment vertical="center" shrinkToFit="1"/>
    </xf>
    <xf numFmtId="0" fontId="39" fillId="4" borderId="0" xfId="33" applyFont="1" applyFill="1" applyBorder="1" applyAlignment="1" applyProtection="1">
      <alignment horizontal="left" vertical="center"/>
    </xf>
    <xf numFmtId="164" fontId="21" fillId="0" borderId="26" xfId="0" applyNumberFormat="1" applyFont="1" applyBorder="1" applyAlignment="1">
      <alignment horizontal="center" vertical="top"/>
    </xf>
    <xf numFmtId="164" fontId="21" fillId="0" borderId="30" xfId="0" applyNumberFormat="1" applyFont="1" applyBorder="1" applyAlignment="1">
      <alignment horizontal="center" vertical="top"/>
    </xf>
    <xf numFmtId="164" fontId="21" fillId="0" borderId="25" xfId="0" applyNumberFormat="1" applyFont="1" applyBorder="1" applyAlignment="1">
      <alignment horizontal="center" vertical="top"/>
    </xf>
    <xf numFmtId="165" fontId="7" fillId="2" borderId="18" xfId="0" applyFont="1" applyFill="1" applyBorder="1" applyAlignment="1">
      <alignment horizontal="right" vertical="center"/>
    </xf>
    <xf numFmtId="4" fontId="8" fillId="2" borderId="18" xfId="0" applyNumberFormat="1" applyFont="1" applyFill="1" applyBorder="1" applyAlignment="1">
      <alignment horizontal="left" vertical="center"/>
    </xf>
    <xf numFmtId="0" fontId="35" fillId="4" borderId="0" xfId="33" applyFont="1" applyFill="1" applyBorder="1" applyAlignment="1" applyProtection="1">
      <alignment wrapText="1"/>
    </xf>
    <xf numFmtId="0" fontId="16" fillId="4" borderId="0" xfId="34" applyFont="1" applyFill="1" applyBorder="1" applyAlignment="1" applyProtection="1"/>
    <xf numFmtId="0" fontId="42" fillId="4" borderId="0" xfId="34" applyFont="1" applyFill="1" applyBorder="1" applyAlignment="1" applyProtection="1">
      <alignment horizontal="right"/>
    </xf>
    <xf numFmtId="167" fontId="42" fillId="4" borderId="0" xfId="38" applyNumberFormat="1" applyFont="1" applyFill="1" applyBorder="1"/>
  </cellXfs>
  <cellStyles count="46">
    <cellStyle name="article" xfId="41" xr:uid="{17E2DBD9-1D6B-9449-9D49-6DC27BD992EA}"/>
    <cellStyle name="Désignation 2" xfId="33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3" xr:uid="{A338B97D-6994-8940-AF89-532A99FCBE09}"/>
    <cellStyle name="Monétaire" xfId="31" builtinId="4"/>
    <cellStyle name="Monétaire 2" xfId="27" xr:uid="{2A7508E6-8B15-C24B-91E8-1729D86D6D5D}"/>
    <cellStyle name="Monétaire 3" xfId="29" xr:uid="{472471E3-96C2-BC4B-8E42-D95D3D465715}"/>
    <cellStyle name="Monétaire 4" xfId="42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4" xr:uid="{E45F37C0-7E33-CE47-B341-1157B0949451}"/>
    <cellStyle name="Normal_CDPGF-TYPE" xfId="35" xr:uid="{50FFC6F8-3CA1-DB44-99AA-A9485B715068}"/>
    <cellStyle name="Pourcentage 2" xfId="30" xr:uid="{71639C88-AF5D-EC40-972B-2D432FAD6480}"/>
    <cellStyle name="Pourcentage 3" xfId="45" xr:uid="{8E22BBF5-B097-D34E-9078-56EA6328631F}"/>
    <cellStyle name="Prix_unit" xfId="37" xr:uid="{660870C4-93C8-194D-A251-1AEAFA3C048B}"/>
    <cellStyle name="Produits" xfId="40" xr:uid="{272C33CB-D030-1546-B38F-2855BA1D72CF}"/>
    <cellStyle name="Quantités" xfId="39" xr:uid="{6A89CD79-8CD1-0245-81CE-13E49C1E5A5D}"/>
    <cellStyle name="soustitre" xfId="32" xr:uid="{BC1FF3DD-B2F5-5741-A0A6-770962D6F1A7}"/>
    <cellStyle name="soustotal" xfId="34" xr:uid="{4D2831CB-88E7-374D-B975-5443BB65EE7F}"/>
    <cellStyle name="stproduit" xfId="38" xr:uid="{788D5F2B-289B-0D44-9959-3E8577FABF7C}"/>
    <cellStyle name="Unités" xfId="36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EECE1"/>
      <color rgb="FFC04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1</xdr:col>
      <xdr:colOff>5511800</xdr:colOff>
      <xdr:row>6</xdr:row>
      <xdr:rowOff>139700</xdr:rowOff>
    </xdr:from>
    <xdr:to>
      <xdr:col>6</xdr:col>
      <xdr:colOff>652377</xdr:colOff>
      <xdr:row>12</xdr:row>
      <xdr:rowOff>53878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E06AD15-AF19-9645-86C9-7B68BAC4A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197600" y="1231900"/>
          <a:ext cx="3937878" cy="164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202713</xdr:colOff>
      <xdr:row>3</xdr:row>
      <xdr:rowOff>32563</xdr:rowOff>
    </xdr:from>
    <xdr:to>
      <xdr:col>5</xdr:col>
      <xdr:colOff>412141</xdr:colOff>
      <xdr:row>6</xdr:row>
      <xdr:rowOff>416784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2764D5-9C46-D9B6-6CFC-8FBF38668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7751" y="640698"/>
          <a:ext cx="1748082" cy="9483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A9995D-BFAD-D44D-AFC7-FBFF2AB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8404" y="793750"/>
          <a:ext cx="4244353" cy="156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4E2CE1A-1323-4AA0-9157-A442B559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0114" y="293078"/>
          <a:ext cx="1741710" cy="9391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2F9EAB-8711-4DD8-BB3C-191426A7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46BA29-7FB7-483C-82F9-163AE03B9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1C8E04-19DF-4FF0-90FD-CD4BADAB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E6C1720-8150-4F7C-9135-B65690FAD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F0AEA5-182A-4B90-8E6B-12CE51188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1570086-9CAA-4A97-9206-1FCF49E56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557B77-1435-4F92-9E0A-026056FE7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E5093EF-8FD8-4454-AB03-8142FD6C6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2776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0991C3-09F1-48BA-A069-53F61021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7C269A2-7522-4924-8B47-DB723B1B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10103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386A6E-5453-4ED3-9660-EEE005AC9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6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8F6AF8-E03B-4AD2-93D4-93077D483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703385</xdr:colOff>
      <xdr:row>4</xdr:row>
      <xdr:rowOff>83038</xdr:rowOff>
    </xdr:from>
    <xdr:to>
      <xdr:col>10</xdr:col>
      <xdr:colOff>551584</xdr:colOff>
      <xdr:row>13</xdr:row>
      <xdr:rowOff>10103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0BE9EFE-8BB0-4F38-9EC4-AED0ABCB7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7151810" y="797413"/>
          <a:ext cx="4239224" cy="1584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58614</xdr:colOff>
      <xdr:row>1</xdr:row>
      <xdr:rowOff>102578</xdr:rowOff>
    </xdr:from>
    <xdr:to>
      <xdr:col>9</xdr:col>
      <xdr:colOff>261670</xdr:colOff>
      <xdr:row>7</xdr:row>
      <xdr:rowOff>23292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520E816-034C-4216-8016-A07452B1B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0589" y="293078"/>
          <a:ext cx="1736581" cy="9494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88671875" defaultRowHeight="13.2"/>
  <cols>
    <col min="1" max="1" width="77.88671875" style="2" customWidth="1"/>
    <col min="2" max="2" width="8.88671875" style="2" customWidth="1"/>
    <col min="3" max="3" width="10.88671875" style="3" customWidth="1"/>
    <col min="4" max="4" width="10.88671875" style="2" customWidth="1"/>
    <col min="5" max="5" width="14.88671875" style="2" customWidth="1"/>
    <col min="6" max="16384" width="10.88671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9"/>
  <sheetViews>
    <sheetView tabSelected="1" view="pageBreakPreview" zoomScale="115" zoomScaleNormal="100" zoomScaleSheetLayoutView="115" workbookViewId="0">
      <selection activeCell="B29" sqref="B29"/>
    </sheetView>
  </sheetViews>
  <sheetFormatPr baseColWidth="10" defaultColWidth="10.88671875" defaultRowHeight="15"/>
  <cols>
    <col min="1" max="1" width="10.88671875" style="45" customWidth="1"/>
    <col min="2" max="2" width="89" style="45" customWidth="1"/>
    <col min="3" max="3" width="8" style="46" customWidth="1"/>
    <col min="4" max="4" width="8" style="45" customWidth="1"/>
    <col min="5" max="5" width="15" style="45" customWidth="1"/>
    <col min="6" max="6" width="18.44140625" style="45" customWidth="1"/>
    <col min="7" max="16384" width="10.88671875" style="45"/>
  </cols>
  <sheetData>
    <row r="1" spans="1:11" ht="15.6" thickBot="1">
      <c r="A1" s="61"/>
      <c r="B1" s="62"/>
      <c r="C1" s="63"/>
      <c r="D1" s="64"/>
      <c r="E1" s="63"/>
      <c r="F1" s="63"/>
    </row>
    <row r="2" spans="1:11" ht="15.6" thickTop="1">
      <c r="A2" s="301"/>
      <c r="B2" s="301"/>
      <c r="C2" s="301"/>
      <c r="D2" s="301"/>
      <c r="E2" s="301"/>
      <c r="F2" s="301"/>
    </row>
    <row r="3" spans="1:11" ht="12" customHeight="1">
      <c r="A3" s="53"/>
      <c r="B3" s="54"/>
      <c r="C3" s="55"/>
      <c r="D3" s="56"/>
      <c r="E3" s="55"/>
      <c r="F3" s="55"/>
    </row>
    <row r="4" spans="1:11" ht="12" customHeight="1">
      <c r="A4" s="53"/>
      <c r="B4" s="57" t="s">
        <v>110</v>
      </c>
      <c r="C4" s="55"/>
      <c r="D4" s="56"/>
      <c r="E4" s="55"/>
      <c r="F4" s="55"/>
    </row>
    <row r="5" spans="1:11" ht="15" customHeight="1">
      <c r="A5" s="53"/>
      <c r="B5" s="134" t="s">
        <v>84</v>
      </c>
      <c r="C5" s="55"/>
      <c r="D5" s="56"/>
      <c r="E5" s="55"/>
      <c r="F5" s="55"/>
    </row>
    <row r="6" spans="1:11">
      <c r="A6" s="59"/>
      <c r="B6" s="59"/>
      <c r="C6" s="59"/>
      <c r="D6" s="59"/>
      <c r="E6" s="59"/>
      <c r="F6" s="59"/>
    </row>
    <row r="7" spans="1:11" s="136" customFormat="1" ht="50.25" customHeight="1">
      <c r="A7" s="293"/>
      <c r="B7" s="303" t="s">
        <v>85</v>
      </c>
      <c r="C7" s="304"/>
      <c r="D7" s="304"/>
      <c r="E7" s="305"/>
      <c r="F7" s="293"/>
    </row>
    <row r="8" spans="1:11" s="282" customFormat="1">
      <c r="A8" s="296"/>
      <c r="B8" s="297"/>
      <c r="C8" s="297"/>
      <c r="D8" s="297"/>
      <c r="E8" s="297"/>
      <c r="F8" s="296"/>
    </row>
    <row r="9" spans="1:11">
      <c r="A9" s="294"/>
      <c r="B9" s="294" t="s">
        <v>109</v>
      </c>
      <c r="C9" s="295"/>
      <c r="D9" s="295"/>
      <c r="E9" s="295"/>
      <c r="F9" s="295"/>
      <c r="G9" s="136"/>
      <c r="H9" s="136"/>
      <c r="I9" s="136"/>
      <c r="J9" s="136"/>
      <c r="K9" s="136"/>
    </row>
    <row r="10" spans="1:11">
      <c r="A10" s="59"/>
      <c r="B10" s="60">
        <f ca="1">TODAY()</f>
        <v>44653</v>
      </c>
      <c r="C10" s="58"/>
      <c r="D10" s="58"/>
      <c r="E10" s="58"/>
      <c r="F10" s="58"/>
      <c r="G10" s="136"/>
      <c r="H10" s="136"/>
      <c r="I10" s="136"/>
      <c r="J10" s="136"/>
      <c r="K10" s="136"/>
    </row>
    <row r="11" spans="1:11" ht="15.6" thickBot="1">
      <c r="A11" s="66"/>
      <c r="B11" s="66"/>
      <c r="C11" s="66"/>
      <c r="D11" s="66"/>
      <c r="E11" s="66"/>
      <c r="F11" s="66"/>
      <c r="G11" s="136"/>
      <c r="H11" s="136"/>
      <c r="I11" s="136"/>
      <c r="J11" s="136"/>
      <c r="K11" s="136"/>
    </row>
    <row r="12" spans="1:11" s="49" customFormat="1" ht="21.6" thickTop="1" thickBot="1">
      <c r="A12" s="125"/>
      <c r="B12" s="312" t="s">
        <v>59</v>
      </c>
      <c r="C12" s="312"/>
      <c r="D12" s="312"/>
      <c r="E12" s="312"/>
      <c r="F12" s="312"/>
      <c r="G12" s="136"/>
      <c r="H12" s="136"/>
      <c r="I12" s="136"/>
      <c r="J12" s="136"/>
      <c r="K12" s="136"/>
    </row>
    <row r="13" spans="1:11" ht="15.6" thickTop="1">
      <c r="A13" s="302"/>
      <c r="B13" s="302"/>
      <c r="C13" s="302"/>
      <c r="D13" s="302"/>
      <c r="E13" s="302"/>
      <c r="F13" s="302"/>
      <c r="G13" s="136"/>
      <c r="H13" s="136"/>
      <c r="I13" s="136"/>
      <c r="J13" s="136"/>
      <c r="K13" s="136"/>
    </row>
    <row r="14" spans="1:11" s="152" customFormat="1">
      <c r="A14" s="149" t="s">
        <v>64</v>
      </c>
      <c r="B14" s="150" t="s">
        <v>96</v>
      </c>
      <c r="C14" s="150"/>
      <c r="D14" s="150"/>
      <c r="E14" s="150"/>
      <c r="F14" s="151">
        <f>'LOT 01'!F35</f>
        <v>0</v>
      </c>
      <c r="G14" s="136"/>
      <c r="H14" s="136"/>
      <c r="I14" s="136"/>
      <c r="J14" s="136"/>
      <c r="K14" s="136"/>
    </row>
    <row r="15" spans="1:11" s="283" customFormat="1">
      <c r="A15" s="130" t="s">
        <v>65</v>
      </c>
      <c r="B15" s="131" t="s">
        <v>97</v>
      </c>
      <c r="C15" s="131"/>
      <c r="D15" s="131"/>
      <c r="E15" s="131"/>
      <c r="F15" s="133">
        <f>'LOT 02'!F30</f>
        <v>0</v>
      </c>
      <c r="G15" s="282"/>
      <c r="H15" s="282"/>
      <c r="I15" s="282"/>
      <c r="J15" s="282"/>
      <c r="K15" s="282"/>
    </row>
    <row r="16" spans="1:11" s="152" customFormat="1">
      <c r="A16" s="149" t="s">
        <v>66</v>
      </c>
      <c r="B16" s="150" t="s">
        <v>145</v>
      </c>
      <c r="C16" s="150"/>
      <c r="D16" s="150"/>
      <c r="E16" s="150"/>
      <c r="F16" s="151">
        <f>'LOT 03'!F26</f>
        <v>0</v>
      </c>
      <c r="G16" s="136"/>
      <c r="H16" s="136"/>
      <c r="I16" s="136"/>
      <c r="J16" s="136"/>
      <c r="K16" s="136"/>
    </row>
    <row r="17" spans="1:11" s="283" customFormat="1">
      <c r="A17" s="130" t="s">
        <v>67</v>
      </c>
      <c r="B17" s="131" t="s">
        <v>98</v>
      </c>
      <c r="C17" s="131"/>
      <c r="D17" s="131"/>
      <c r="E17" s="131"/>
      <c r="F17" s="133">
        <f>'LOT 04'!F30</f>
        <v>0</v>
      </c>
      <c r="G17" s="282"/>
      <c r="H17" s="282"/>
      <c r="I17" s="282"/>
      <c r="J17" s="282"/>
      <c r="K17" s="282"/>
    </row>
    <row r="18" spans="1:11" s="152" customFormat="1">
      <c r="A18" s="149" t="s">
        <v>68</v>
      </c>
      <c r="B18" s="150" t="s">
        <v>62</v>
      </c>
      <c r="C18" s="150"/>
      <c r="D18" s="150"/>
      <c r="E18" s="150"/>
      <c r="F18" s="151">
        <f>'LOT 05'!F34</f>
        <v>0</v>
      </c>
      <c r="G18" s="136"/>
      <c r="H18" s="136"/>
      <c r="I18" s="136"/>
      <c r="J18" s="136"/>
      <c r="K18" s="136"/>
    </row>
    <row r="19" spans="1:11" s="283" customFormat="1">
      <c r="A19" s="130" t="s">
        <v>69</v>
      </c>
      <c r="B19" s="131" t="s">
        <v>63</v>
      </c>
      <c r="C19" s="131"/>
      <c r="D19" s="131"/>
      <c r="E19" s="132"/>
      <c r="F19" s="133">
        <f>'LOT 06'!F46</f>
        <v>0</v>
      </c>
      <c r="G19" s="282"/>
      <c r="H19" s="282"/>
      <c r="I19" s="282"/>
      <c r="J19" s="282"/>
      <c r="K19" s="282"/>
    </row>
    <row r="20" spans="1:11" s="152" customFormat="1">
      <c r="A20" s="149" t="s">
        <v>70</v>
      </c>
      <c r="B20" s="150" t="s">
        <v>135</v>
      </c>
      <c r="C20" s="150"/>
      <c r="D20" s="150"/>
      <c r="E20" s="153"/>
      <c r="F20" s="151">
        <f>'LOT 07'!F29</f>
        <v>0</v>
      </c>
      <c r="G20" s="284"/>
      <c r="H20" s="284"/>
      <c r="I20" s="284"/>
      <c r="J20" s="284"/>
      <c r="K20" s="284"/>
    </row>
    <row r="21" spans="1:11" s="283" customFormat="1">
      <c r="A21" s="130" t="s">
        <v>136</v>
      </c>
      <c r="B21" s="131" t="s">
        <v>53</v>
      </c>
      <c r="C21" s="131"/>
      <c r="D21" s="131"/>
      <c r="E21" s="132"/>
      <c r="F21" s="133">
        <f>'LOT 08'!F37</f>
        <v>0</v>
      </c>
      <c r="G21" s="282"/>
      <c r="H21" s="282"/>
      <c r="I21" s="282"/>
      <c r="J21" s="282"/>
      <c r="K21" s="282"/>
    </row>
    <row r="22" spans="1:11">
      <c r="A22" s="396"/>
      <c r="B22" s="397"/>
      <c r="C22" s="397"/>
      <c r="D22" s="397"/>
      <c r="E22" s="397"/>
      <c r="F22" s="398"/>
    </row>
    <row r="23" spans="1:11" s="146" customFormat="1" ht="15" customHeight="1">
      <c r="A23" s="401"/>
      <c r="B23" s="395"/>
      <c r="D23" s="402"/>
      <c r="E23" s="403" t="s">
        <v>139</v>
      </c>
      <c r="F23" s="404">
        <f>SUM(F14:F21)</f>
        <v>0</v>
      </c>
      <c r="G23" s="152"/>
      <c r="H23" s="152"/>
      <c r="I23" s="152"/>
      <c r="J23" s="152"/>
      <c r="K23" s="147"/>
    </row>
    <row r="24" spans="1:11">
      <c r="A24" s="399"/>
      <c r="B24" s="288"/>
      <c r="C24" s="400"/>
      <c r="D24" s="400"/>
      <c r="E24" s="400"/>
      <c r="F24" s="400"/>
    </row>
    <row r="25" spans="1:11">
      <c r="A25" s="127"/>
      <c r="B25" s="154"/>
      <c r="C25" s="307" t="s">
        <v>83</v>
      </c>
      <c r="D25" s="307"/>
      <c r="E25" s="307"/>
      <c r="F25" s="135">
        <f>ROUND(F23*0.1,0)</f>
        <v>0</v>
      </c>
    </row>
    <row r="26" spans="1:11" ht="17.399999999999999">
      <c r="A26" s="308" t="s">
        <v>137</v>
      </c>
      <c r="B26" s="308"/>
      <c r="C26" s="308"/>
      <c r="D26" s="308"/>
      <c r="E26" s="309"/>
      <c r="F26" s="129">
        <f>F23+F25</f>
        <v>0</v>
      </c>
    </row>
    <row r="27" spans="1:11">
      <c r="A27" s="127"/>
      <c r="B27" s="128"/>
      <c r="C27" s="307" t="s">
        <v>60</v>
      </c>
      <c r="D27" s="307"/>
      <c r="E27" s="307"/>
      <c r="F27" s="135">
        <f>ROUND(F26*0.2,2)</f>
        <v>0</v>
      </c>
    </row>
    <row r="28" spans="1:11" ht="17.399999999999999">
      <c r="A28" s="310" t="s">
        <v>138</v>
      </c>
      <c r="B28" s="310"/>
      <c r="C28" s="310"/>
      <c r="D28" s="310"/>
      <c r="E28" s="311"/>
      <c r="F28" s="285">
        <f>F26+F27</f>
        <v>0</v>
      </c>
    </row>
    <row r="29" spans="1:11" s="152" customFormat="1" ht="17.399999999999999">
      <c r="A29" s="148"/>
      <c r="B29" s="148"/>
      <c r="C29" s="148"/>
      <c r="D29" s="148"/>
      <c r="E29" s="148"/>
      <c r="F29" s="286"/>
    </row>
    <row r="30" spans="1:11" s="283" customFormat="1" ht="17.399999999999999">
      <c r="A30" s="281"/>
      <c r="B30" s="281"/>
      <c r="C30" s="281"/>
      <c r="D30" s="281"/>
      <c r="E30" s="281"/>
      <c r="F30" s="292"/>
    </row>
    <row r="31" spans="1:11">
      <c r="A31" s="287" t="s">
        <v>17</v>
      </c>
      <c r="B31" s="288"/>
      <c r="C31" s="289"/>
      <c r="D31" s="290"/>
      <c r="E31" s="291"/>
      <c r="F31" s="291"/>
    </row>
    <row r="32" spans="1:11">
      <c r="A32" s="306"/>
      <c r="B32" s="306"/>
      <c r="C32" s="306"/>
      <c r="D32" s="306"/>
      <c r="E32" s="306"/>
      <c r="F32" s="306"/>
    </row>
    <row r="33" spans="1:6" ht="15.6" thickBot="1">
      <c r="A33" s="47"/>
      <c r="B33" s="67"/>
      <c r="C33" s="67"/>
      <c r="D33" s="68"/>
      <c r="E33" s="67"/>
      <c r="F33" s="69" t="str">
        <f>IF(D33&gt;0,D33*E33,"")</f>
        <v/>
      </c>
    </row>
    <row r="34" spans="1:6" ht="15.6" thickTop="1">
      <c r="A34" s="298" t="s">
        <v>72</v>
      </c>
      <c r="B34" s="298"/>
      <c r="C34" s="298"/>
      <c r="D34" s="298"/>
      <c r="E34" s="298"/>
      <c r="F34" s="298"/>
    </row>
    <row r="35" spans="1:6">
      <c r="A35" s="299"/>
      <c r="B35" s="299"/>
      <c r="C35" s="299"/>
      <c r="D35" s="299"/>
      <c r="E35" s="299"/>
      <c r="F35" s="299"/>
    </row>
    <row r="36" spans="1:6">
      <c r="A36" s="299"/>
      <c r="B36" s="299"/>
      <c r="C36" s="299"/>
      <c r="D36" s="299"/>
      <c r="E36" s="299"/>
      <c r="F36" s="299"/>
    </row>
    <row r="37" spans="1:6">
      <c r="A37" s="299"/>
      <c r="B37" s="299"/>
      <c r="C37" s="299"/>
      <c r="D37" s="299"/>
      <c r="E37" s="299"/>
      <c r="F37" s="299"/>
    </row>
    <row r="38" spans="1:6" ht="15.6" thickBot="1">
      <c r="A38" s="300"/>
      <c r="B38" s="300"/>
      <c r="C38" s="300"/>
      <c r="D38" s="300"/>
      <c r="E38" s="300"/>
      <c r="F38" s="300"/>
    </row>
    <row r="39" spans="1:6" ht="15.6" thickTop="1"/>
  </sheetData>
  <mergeCells count="11">
    <mergeCell ref="A34:F38"/>
    <mergeCell ref="A2:F2"/>
    <mergeCell ref="A13:F13"/>
    <mergeCell ref="B7:E7"/>
    <mergeCell ref="A32:F32"/>
    <mergeCell ref="A22:F22"/>
    <mergeCell ref="C25:E25"/>
    <mergeCell ref="A26:E26"/>
    <mergeCell ref="C27:E27"/>
    <mergeCell ref="A28:E28"/>
    <mergeCell ref="B12:F12"/>
  </mergeCells>
  <phoneticPr fontId="9" type="noConversion"/>
  <pageMargins left="0.25" right="0.25" top="0.75" bottom="0.75" header="0.3" footer="0.3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4343D-2F80-5144-B17B-DE35CF6FB0D6}">
  <dimension ref="A1:L119"/>
  <sheetViews>
    <sheetView view="pageBreakPreview" zoomScale="115" zoomScaleNormal="125" zoomScaleSheetLayoutView="115" zoomScalePageLayoutView="94" workbookViewId="0">
      <selection activeCell="F40" sqref="F40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64</v>
      </c>
      <c r="B13" s="324" t="s">
        <v>96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>
      <c r="A15" s="115"/>
      <c r="B15" s="116"/>
      <c r="C15" s="117"/>
      <c r="D15" s="117"/>
      <c r="E15" s="117"/>
      <c r="F15" s="118"/>
      <c r="G15" s="183"/>
      <c r="H15" s="184"/>
      <c r="I15" s="185"/>
      <c r="J15" s="186"/>
      <c r="K15" s="50"/>
    </row>
    <row r="16" spans="1:12" s="49" customFormat="1" ht="13.8">
      <c r="A16" s="111" t="s">
        <v>25</v>
      </c>
      <c r="B16" s="107"/>
      <c r="C16" s="74"/>
      <c r="D16" s="75" t="s">
        <v>30</v>
      </c>
      <c r="E16" s="74"/>
      <c r="F16" s="141">
        <f>SUM(J16:J22)</f>
        <v>0</v>
      </c>
      <c r="G16" s="126"/>
      <c r="H16" s="187"/>
      <c r="I16" s="195"/>
      <c r="J16" s="188"/>
      <c r="K16" s="50"/>
    </row>
    <row r="17" spans="1:11" s="49" customFormat="1" ht="13.8">
      <c r="A17" s="112" t="s">
        <v>20</v>
      </c>
      <c r="B17" s="107"/>
      <c r="C17" s="75"/>
      <c r="D17" s="74"/>
      <c r="E17" s="84" t="s">
        <v>31</v>
      </c>
      <c r="F17" s="80"/>
      <c r="G17" s="189" t="s">
        <v>32</v>
      </c>
      <c r="H17" s="190">
        <v>1</v>
      </c>
      <c r="I17" s="195"/>
      <c r="J17" s="191">
        <f>H17*I17</f>
        <v>0</v>
      </c>
      <c r="K17" s="50"/>
    </row>
    <row r="18" spans="1:11" s="49" customFormat="1" ht="13.8">
      <c r="A18" s="112" t="s">
        <v>21</v>
      </c>
      <c r="B18" s="107"/>
      <c r="C18" s="74"/>
      <c r="D18" s="74"/>
      <c r="E18" s="85" t="s">
        <v>140</v>
      </c>
      <c r="F18" s="80"/>
      <c r="G18" s="189" t="s">
        <v>19</v>
      </c>
      <c r="H18" s="190">
        <v>20</v>
      </c>
      <c r="I18" s="195"/>
      <c r="J18" s="191">
        <f>H18*I18</f>
        <v>0</v>
      </c>
      <c r="K18" s="50"/>
    </row>
    <row r="19" spans="1:11" s="49" customFormat="1" ht="13.8">
      <c r="A19" s="112" t="s">
        <v>22</v>
      </c>
      <c r="B19" s="107"/>
      <c r="C19" s="74"/>
      <c r="D19" s="74"/>
      <c r="E19" s="85" t="s">
        <v>141</v>
      </c>
      <c r="F19" s="80"/>
      <c r="G19" s="189" t="s">
        <v>34</v>
      </c>
      <c r="H19" s="190">
        <v>30</v>
      </c>
      <c r="I19" s="195"/>
      <c r="J19" s="191">
        <f>H19*I19</f>
        <v>0</v>
      </c>
      <c r="K19" s="50"/>
    </row>
    <row r="20" spans="1:11" s="49" customFormat="1" ht="13.8">
      <c r="A20" s="112" t="s">
        <v>22</v>
      </c>
      <c r="B20" s="107"/>
      <c r="C20" s="74"/>
      <c r="D20" s="74"/>
      <c r="E20" s="85" t="s">
        <v>35</v>
      </c>
      <c r="F20" s="80"/>
      <c r="G20" s="189" t="s">
        <v>32</v>
      </c>
      <c r="H20" s="190">
        <v>1</v>
      </c>
      <c r="I20" s="195"/>
      <c r="J20" s="191">
        <f t="shared" ref="J20" si="0">I20*H20</f>
        <v>0</v>
      </c>
      <c r="K20" s="50"/>
    </row>
    <row r="21" spans="1:11" s="49" customFormat="1" ht="13.8">
      <c r="A21" s="112" t="s">
        <v>111</v>
      </c>
      <c r="B21" s="107"/>
      <c r="C21" s="74"/>
      <c r="D21" s="74"/>
      <c r="E21" s="85" t="s">
        <v>112</v>
      </c>
      <c r="F21" s="80"/>
      <c r="G21" s="189" t="s">
        <v>34</v>
      </c>
      <c r="H21" s="190">
        <v>30</v>
      </c>
      <c r="I21" s="195"/>
      <c r="J21" s="191">
        <f>I21*H21</f>
        <v>0</v>
      </c>
      <c r="K21" s="50"/>
    </row>
    <row r="22" spans="1:11" s="49" customFormat="1" ht="13.8">
      <c r="A22" s="112"/>
      <c r="B22" s="107"/>
      <c r="C22" s="74"/>
      <c r="D22" s="74"/>
      <c r="E22" s="85" t="s">
        <v>33</v>
      </c>
      <c r="F22" s="80"/>
      <c r="G22" s="189" t="s">
        <v>34</v>
      </c>
      <c r="H22" s="190">
        <v>30</v>
      </c>
      <c r="I22" s="195"/>
      <c r="J22" s="191">
        <f>I22*H22</f>
        <v>0</v>
      </c>
      <c r="K22" s="50"/>
    </row>
    <row r="23" spans="1:11" s="49" customFormat="1" ht="13.8">
      <c r="A23" s="112"/>
      <c r="B23" s="107"/>
      <c r="C23" s="74"/>
      <c r="D23" s="74"/>
      <c r="E23" s="85"/>
      <c r="F23" s="80"/>
      <c r="G23" s="126"/>
      <c r="H23" s="187"/>
      <c r="I23" s="195"/>
      <c r="J23" s="188"/>
      <c r="K23" s="50"/>
    </row>
    <row r="24" spans="1:11" s="145" customFormat="1" ht="13.8">
      <c r="A24" s="178" t="s">
        <v>23</v>
      </c>
      <c r="B24" s="179"/>
      <c r="C24" s="155"/>
      <c r="D24" s="104" t="s">
        <v>87</v>
      </c>
      <c r="E24" s="155"/>
      <c r="F24" s="156">
        <f>SUM(J24:J33)</f>
        <v>0</v>
      </c>
      <c r="G24" s="180"/>
      <c r="H24" s="181"/>
      <c r="I24" s="196"/>
      <c r="J24" s="182"/>
      <c r="K24" s="157"/>
    </row>
    <row r="25" spans="1:11" s="49" customFormat="1" ht="13.8">
      <c r="A25" s="112" t="s">
        <v>24</v>
      </c>
      <c r="B25" s="107"/>
      <c r="C25" s="74"/>
      <c r="D25" s="74"/>
      <c r="E25" s="85" t="s">
        <v>142</v>
      </c>
      <c r="F25" s="80"/>
      <c r="G25" s="189" t="s">
        <v>34</v>
      </c>
      <c r="H25" s="342">
        <v>8</v>
      </c>
      <c r="I25" s="195"/>
      <c r="J25" s="191">
        <f>H25*I25</f>
        <v>0</v>
      </c>
      <c r="K25" s="50"/>
    </row>
    <row r="26" spans="1:11" s="49" customFormat="1" ht="13.8">
      <c r="A26" s="112" t="s">
        <v>26</v>
      </c>
      <c r="B26" s="107"/>
      <c r="C26" s="74"/>
      <c r="D26" s="74"/>
      <c r="E26" s="137" t="s">
        <v>88</v>
      </c>
      <c r="F26" s="139"/>
      <c r="G26" s="192" t="s">
        <v>78</v>
      </c>
      <c r="H26" s="193">
        <f>(157.17+32.82+32.33+5.37+218.38+116.01+48.3+32.16+53.67+13.41+69.66+184.19+144.56+8.58+8.25)+(32.03+50.42+32.84+16.29+50.67+50.44+68.04+16.47+16.49+32.08+15.48+16.33+16.52+16.24+26.83+5.42+1.25+18.05+18.18+18.02+52+46.87+27.54)</f>
        <v>1769.3599999999997</v>
      </c>
      <c r="I26" s="195"/>
      <c r="J26" s="194">
        <f t="shared" ref="J26" si="1">H26*I26</f>
        <v>0</v>
      </c>
      <c r="K26" s="50"/>
    </row>
    <row r="27" spans="1:11" s="49" customFormat="1" ht="13.8">
      <c r="A27" s="112" t="s">
        <v>26</v>
      </c>
      <c r="B27" s="107"/>
      <c r="C27" s="74"/>
      <c r="D27" s="74"/>
      <c r="E27" s="137" t="s">
        <v>89</v>
      </c>
      <c r="F27" s="139"/>
      <c r="G27" s="192" t="s">
        <v>58</v>
      </c>
      <c r="H27" s="193"/>
      <c r="I27" s="195"/>
      <c r="J27" s="194"/>
      <c r="K27" s="50"/>
    </row>
    <row r="28" spans="1:11" s="49" customFormat="1" ht="26.4">
      <c r="A28" s="112" t="s">
        <v>26</v>
      </c>
      <c r="B28" s="107"/>
      <c r="C28" s="74"/>
      <c r="D28" s="74"/>
      <c r="E28" s="140" t="s">
        <v>94</v>
      </c>
      <c r="F28" s="139"/>
      <c r="G28" s="192" t="s">
        <v>58</v>
      </c>
      <c r="H28" s="193"/>
      <c r="I28" s="195"/>
      <c r="J28" s="194"/>
      <c r="K28" s="50"/>
    </row>
    <row r="29" spans="1:11" s="49" customFormat="1" ht="13.8">
      <c r="A29" s="112" t="s">
        <v>114</v>
      </c>
      <c r="B29" s="107"/>
      <c r="C29" s="74"/>
      <c r="D29" s="74"/>
      <c r="E29" s="137" t="s">
        <v>90</v>
      </c>
      <c r="F29" s="139"/>
      <c r="G29" s="192" t="s">
        <v>32</v>
      </c>
      <c r="H29" s="193">
        <v>1</v>
      </c>
      <c r="I29" s="195"/>
      <c r="J29" s="194">
        <f t="shared" ref="J29:J33" si="2">H29*I29</f>
        <v>0</v>
      </c>
      <c r="K29" s="50"/>
    </row>
    <row r="30" spans="1:11" s="49" customFormat="1" ht="13.8">
      <c r="A30" s="112" t="s">
        <v>114</v>
      </c>
      <c r="B30" s="107"/>
      <c r="C30" s="74"/>
      <c r="D30" s="74"/>
      <c r="E30" s="137" t="s">
        <v>91</v>
      </c>
      <c r="F30" s="139"/>
      <c r="G30" s="192" t="s">
        <v>32</v>
      </c>
      <c r="H30" s="193">
        <v>1</v>
      </c>
      <c r="I30" s="195"/>
      <c r="J30" s="194">
        <f t="shared" si="2"/>
        <v>0</v>
      </c>
      <c r="K30" s="50"/>
    </row>
    <row r="31" spans="1:11" s="49" customFormat="1" ht="13.8">
      <c r="A31" s="112" t="s">
        <v>114</v>
      </c>
      <c r="B31" s="107"/>
      <c r="C31" s="74"/>
      <c r="D31" s="74"/>
      <c r="E31" s="137" t="s">
        <v>92</v>
      </c>
      <c r="F31" s="139"/>
      <c r="G31" s="192" t="s">
        <v>32</v>
      </c>
      <c r="H31" s="193">
        <v>1</v>
      </c>
      <c r="I31" s="195"/>
      <c r="J31" s="194">
        <f t="shared" si="2"/>
        <v>0</v>
      </c>
      <c r="K31" s="50"/>
    </row>
    <row r="32" spans="1:11" s="49" customFormat="1" ht="13.8">
      <c r="A32" s="112" t="s">
        <v>115</v>
      </c>
      <c r="B32" s="107"/>
      <c r="C32" s="74"/>
      <c r="D32" s="74"/>
      <c r="E32" s="137" t="s">
        <v>93</v>
      </c>
      <c r="F32" s="139"/>
      <c r="G32" s="192" t="s">
        <v>18</v>
      </c>
      <c r="H32" s="193">
        <v>1</v>
      </c>
      <c r="I32" s="195"/>
      <c r="J32" s="194">
        <f t="shared" si="2"/>
        <v>0</v>
      </c>
      <c r="K32" s="50"/>
    </row>
    <row r="33" spans="1:12" s="49" customFormat="1" ht="26.4">
      <c r="A33" s="112" t="s">
        <v>116</v>
      </c>
      <c r="B33" s="107"/>
      <c r="C33" s="89"/>
      <c r="D33" s="89"/>
      <c r="E33" s="138" t="s">
        <v>95</v>
      </c>
      <c r="F33" s="139"/>
      <c r="G33" s="192" t="s">
        <v>18</v>
      </c>
      <c r="H33" s="193">
        <v>1</v>
      </c>
      <c r="I33" s="195"/>
      <c r="J33" s="194">
        <f t="shared" si="2"/>
        <v>0</v>
      </c>
      <c r="K33" s="50"/>
    </row>
    <row r="34" spans="1:12" s="49" customFormat="1">
      <c r="A34" s="161"/>
      <c r="B34" s="197"/>
      <c r="C34" s="198"/>
      <c r="D34" s="198"/>
      <c r="E34" s="209"/>
      <c r="F34" s="210"/>
      <c r="G34" s="211"/>
      <c r="H34" s="212"/>
      <c r="I34" s="213"/>
      <c r="J34" s="214"/>
      <c r="K34" s="50"/>
    </row>
    <row r="35" spans="1:12" s="146" customFormat="1" ht="13.8">
      <c r="A35" s="172"/>
      <c r="B35" s="172"/>
      <c r="C35" s="215"/>
      <c r="D35" s="216"/>
      <c r="E35" s="216" t="str">
        <f>"Sous total  "&amp;A13&amp;" hors taxes"</f>
        <v>Sous total  LOT 01 hors taxes</v>
      </c>
      <c r="F35" s="217">
        <f>F16+F24</f>
        <v>0</v>
      </c>
      <c r="G35" s="218"/>
      <c r="H35" s="219"/>
      <c r="I35" s="220"/>
      <c r="J35" s="221"/>
      <c r="K35" s="147"/>
    </row>
    <row r="36" spans="1:12" s="206" customFormat="1">
      <c r="A36" s="176"/>
      <c r="B36" s="199"/>
      <c r="C36" s="176"/>
      <c r="D36" s="176"/>
      <c r="E36" s="200"/>
      <c r="F36" s="201"/>
      <c r="H36" s="207"/>
      <c r="L36" s="208"/>
    </row>
    <row r="37" spans="1:12" s="145" customFormat="1" ht="15" customHeight="1">
      <c r="A37" s="176"/>
      <c r="B37" s="144"/>
      <c r="C37" s="177"/>
      <c r="D37" s="177"/>
      <c r="E37" s="267" t="s">
        <v>83</v>
      </c>
      <c r="F37" s="268">
        <f>ROUND(F35*0.1,0)</f>
        <v>0</v>
      </c>
      <c r="G37" s="239"/>
      <c r="H37" s="269"/>
      <c r="I37" s="270"/>
      <c r="J37" s="268"/>
      <c r="K37" s="157"/>
    </row>
    <row r="38" spans="1:12" s="49" customFormat="1" ht="17.399999999999999">
      <c r="A38" s="313" t="str">
        <f>"Montant total HT "&amp;A13&amp;" :"</f>
        <v>Montant total HT LOT 01 :</v>
      </c>
      <c r="B38" s="313"/>
      <c r="C38" s="313"/>
      <c r="D38" s="313"/>
      <c r="E38" s="313"/>
      <c r="F38" s="271">
        <f>F35+F37</f>
        <v>0</v>
      </c>
      <c r="G38" s="272"/>
      <c r="H38" s="273"/>
      <c r="I38" s="274"/>
      <c r="J38" s="271"/>
      <c r="K38" s="50"/>
    </row>
    <row r="39" spans="1:12" s="49" customFormat="1" ht="15" customHeight="1">
      <c r="A39" s="176"/>
      <c r="B39" s="199"/>
      <c r="C39" s="314" t="s">
        <v>60</v>
      </c>
      <c r="D39" s="314"/>
      <c r="E39" s="314"/>
      <c r="F39" s="268">
        <f>ROUND(F38*0.2,2)</f>
        <v>0</v>
      </c>
      <c r="G39" s="239"/>
      <c r="H39" s="269"/>
      <c r="I39" s="270"/>
      <c r="J39" s="268"/>
      <c r="K39" s="50"/>
    </row>
    <row r="40" spans="1:12" s="49" customFormat="1" ht="17.399999999999999">
      <c r="A40" s="313" t="str">
        <f>"Montant total TTC "&amp;A13&amp;" :"</f>
        <v>Montant total TTC LOT 01 :</v>
      </c>
      <c r="B40" s="313"/>
      <c r="C40" s="313"/>
      <c r="D40" s="313"/>
      <c r="E40" s="313"/>
      <c r="F40" s="271">
        <f>F38+F39</f>
        <v>0</v>
      </c>
      <c r="G40" s="275"/>
      <c r="H40" s="276"/>
      <c r="I40" s="277"/>
      <c r="J40" s="271"/>
      <c r="L40" s="50"/>
    </row>
    <row r="41" spans="1:12" s="146" customFormat="1" ht="17.399999999999999">
      <c r="A41" s="148"/>
      <c r="B41" s="148"/>
      <c r="C41" s="148"/>
      <c r="D41" s="148"/>
      <c r="E41" s="148"/>
      <c r="F41" s="175"/>
      <c r="G41" s="218"/>
      <c r="H41" s="278"/>
      <c r="I41" s="279"/>
      <c r="J41" s="280"/>
      <c r="L41" s="147"/>
    </row>
    <row r="53" ht="12.9" customHeight="1"/>
    <row r="54" ht="12.9" customHeight="1"/>
    <row r="55" ht="12.9" customHeight="1"/>
    <row r="56" ht="12.9" customHeight="1"/>
    <row r="57" ht="12.9" customHeight="1"/>
    <row r="58" ht="12.9" customHeight="1"/>
    <row r="59" ht="12.9" customHeight="1"/>
    <row r="69" ht="12.9" customHeight="1"/>
    <row r="78" ht="12.9" customHeight="1"/>
    <row r="89" ht="12.9" customHeight="1"/>
    <row r="100" ht="12.9" customHeight="1"/>
    <row r="119" ht="12.9" customHeight="1"/>
  </sheetData>
  <mergeCells count="15">
    <mergeCell ref="A1:J1"/>
    <mergeCell ref="B2:E2"/>
    <mergeCell ref="B3:E3"/>
    <mergeCell ref="B4:E4"/>
    <mergeCell ref="B7:E7"/>
    <mergeCell ref="B5:E6"/>
    <mergeCell ref="A38:E38"/>
    <mergeCell ref="C39:E39"/>
    <mergeCell ref="A40:E40"/>
    <mergeCell ref="B8:E8"/>
    <mergeCell ref="B9:E9"/>
    <mergeCell ref="B10:E10"/>
    <mergeCell ref="B11:E11"/>
    <mergeCell ref="B13:J13"/>
    <mergeCell ref="B14:E14"/>
  </mergeCells>
  <phoneticPr fontId="37" type="noConversion"/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3FD8-5A23-4652-BE7E-7272F9E772A6}">
  <dimension ref="A1:L116"/>
  <sheetViews>
    <sheetView view="pageBreakPreview" zoomScale="115" zoomScaleNormal="125" zoomScaleSheetLayoutView="115" zoomScalePageLayoutView="94" workbookViewId="0">
      <selection activeCell="K17" sqref="K17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65</v>
      </c>
      <c r="B13" s="341" t="s">
        <v>97</v>
      </c>
      <c r="C13" s="312"/>
      <c r="D13" s="312"/>
      <c r="E13" s="312"/>
      <c r="F13" s="312"/>
      <c r="G13" s="312"/>
      <c r="H13" s="312"/>
      <c r="I13" s="312"/>
      <c r="J13" s="312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>
      <c r="A15" s="113"/>
      <c r="B15" s="108"/>
      <c r="C15" s="91"/>
      <c r="D15" s="90"/>
      <c r="E15" s="90"/>
      <c r="F15" s="80"/>
      <c r="G15" s="81"/>
      <c r="H15" s="87"/>
      <c r="I15" s="82"/>
      <c r="J15" s="88"/>
      <c r="K15" s="50"/>
    </row>
    <row r="16" spans="1:12" s="49" customFormat="1" ht="13.8">
      <c r="A16" s="111"/>
      <c r="B16" s="107"/>
      <c r="C16" s="74"/>
      <c r="D16" s="83" t="s">
        <v>36</v>
      </c>
      <c r="E16" s="84"/>
      <c r="F16" s="141">
        <f>SUM(J16:J18)</f>
        <v>0</v>
      </c>
      <c r="G16" s="189"/>
      <c r="H16" s="190"/>
      <c r="I16" s="222"/>
      <c r="J16" s="191"/>
      <c r="K16" s="50"/>
    </row>
    <row r="17" spans="1:12" s="49" customFormat="1" ht="13.8">
      <c r="A17" s="112"/>
      <c r="B17" s="107"/>
      <c r="C17" s="74"/>
      <c r="D17" s="74"/>
      <c r="E17" s="84" t="s">
        <v>37</v>
      </c>
      <c r="F17" s="80"/>
      <c r="G17" s="189" t="s">
        <v>32</v>
      </c>
      <c r="H17" s="190">
        <v>1</v>
      </c>
      <c r="I17" s="222"/>
      <c r="J17" s="191">
        <f>H17*I17</f>
        <v>0</v>
      </c>
      <c r="K17" s="50"/>
    </row>
    <row r="18" spans="1:12" s="49" customFormat="1" ht="13.8">
      <c r="A18" s="112"/>
      <c r="B18" s="107"/>
      <c r="C18" s="74"/>
      <c r="D18" s="74"/>
      <c r="E18" s="84" t="s">
        <v>38</v>
      </c>
      <c r="F18" s="86" t="s">
        <v>13</v>
      </c>
      <c r="G18" s="189"/>
      <c r="H18" s="190"/>
      <c r="I18" s="222"/>
      <c r="J18" s="191"/>
      <c r="K18" s="50"/>
    </row>
    <row r="19" spans="1:12" s="49" customFormat="1" ht="13.8">
      <c r="A19" s="112"/>
      <c r="B19" s="107"/>
      <c r="C19" s="74"/>
      <c r="D19" s="74"/>
      <c r="E19" s="84"/>
      <c r="F19" s="86"/>
      <c r="G19" s="189"/>
      <c r="H19" s="190"/>
      <c r="I19" s="222"/>
      <c r="J19" s="191"/>
      <c r="K19" s="50"/>
    </row>
    <row r="20" spans="1:12" s="49" customFormat="1" ht="13.8">
      <c r="A20" s="111" t="s">
        <v>25</v>
      </c>
      <c r="B20" s="107"/>
      <c r="C20" s="74"/>
      <c r="D20" s="83" t="s">
        <v>39</v>
      </c>
      <c r="E20" s="74"/>
      <c r="F20" s="141">
        <f>SUM(J20:J28)</f>
        <v>0</v>
      </c>
      <c r="G20" s="189"/>
      <c r="H20" s="190"/>
      <c r="I20" s="222"/>
      <c r="J20" s="191"/>
      <c r="K20" s="50"/>
    </row>
    <row r="21" spans="1:12" s="49" customFormat="1" ht="13.8">
      <c r="A21" s="112" t="s">
        <v>20</v>
      </c>
      <c r="B21" s="107"/>
      <c r="C21" s="74"/>
      <c r="D21" s="74"/>
      <c r="E21" s="84" t="s">
        <v>75</v>
      </c>
      <c r="F21" s="80"/>
      <c r="G21" s="189" t="s">
        <v>78</v>
      </c>
      <c r="H21" s="190">
        <f>(L21*3.5)</f>
        <v>823.55000000000007</v>
      </c>
      <c r="I21" s="222"/>
      <c r="J21" s="191">
        <f t="shared" ref="J21:J25" si="0">H21*I21</f>
        <v>0</v>
      </c>
      <c r="K21" s="50"/>
      <c r="L21" s="375">
        <f>34+1.7+8+4+4+3+4.6+5+23+10+6+6+6+1.5+3+4+1.5+23+1+2.5+30+19+2.6+4.5+2.4+(5*5)</f>
        <v>235.3</v>
      </c>
    </row>
    <row r="22" spans="1:12" s="49" customFormat="1" ht="13.8">
      <c r="A22" s="112" t="s">
        <v>21</v>
      </c>
      <c r="B22" s="107"/>
      <c r="C22" s="74"/>
      <c r="D22" s="74"/>
      <c r="E22" s="84" t="s">
        <v>77</v>
      </c>
      <c r="F22" s="80"/>
      <c r="G22" s="189" t="s">
        <v>78</v>
      </c>
      <c r="H22" s="342">
        <f>(16.24+16.66+16.47+15.48+32.2)+(157.17+5.37+32.93+32.33+184.19+36.13+99.67+5.92+8.25+8.58+218.56+116.01+48.3+53.67+32.16+69.66+13.41)</f>
        <v>1219.3599999999999</v>
      </c>
      <c r="I22" s="222"/>
      <c r="J22" s="191">
        <f t="shared" si="0"/>
        <v>0</v>
      </c>
      <c r="K22" s="50"/>
    </row>
    <row r="23" spans="1:12" s="49" customFormat="1" ht="13.8">
      <c r="A23" s="112" t="s">
        <v>22</v>
      </c>
      <c r="B23" s="107"/>
      <c r="C23" s="74"/>
      <c r="D23" s="74"/>
      <c r="E23" s="84" t="s">
        <v>76</v>
      </c>
      <c r="F23" s="80"/>
      <c r="G23" s="189" t="s">
        <v>14</v>
      </c>
      <c r="H23" s="190">
        <v>35</v>
      </c>
      <c r="I23" s="222"/>
      <c r="J23" s="191">
        <f t="shared" si="0"/>
        <v>0</v>
      </c>
      <c r="K23" s="50"/>
    </row>
    <row r="24" spans="1:12" s="49" customFormat="1" ht="13.8">
      <c r="A24" s="112" t="s">
        <v>111</v>
      </c>
      <c r="B24" s="107"/>
      <c r="C24" s="74"/>
      <c r="D24" s="74"/>
      <c r="E24" s="84" t="s">
        <v>74</v>
      </c>
      <c r="F24" s="80"/>
      <c r="G24" s="189" t="s">
        <v>18</v>
      </c>
      <c r="H24" s="190">
        <v>1</v>
      </c>
      <c r="I24" s="222"/>
      <c r="J24" s="191">
        <f t="shared" si="0"/>
        <v>0</v>
      </c>
      <c r="K24" s="50"/>
    </row>
    <row r="25" spans="1:12" s="49" customFormat="1" ht="13.8">
      <c r="A25" s="112"/>
      <c r="B25" s="107"/>
      <c r="C25" s="74"/>
      <c r="D25" s="74"/>
      <c r="E25" s="84" t="s">
        <v>73</v>
      </c>
      <c r="F25" s="80"/>
      <c r="G25" s="189" t="s">
        <v>18</v>
      </c>
      <c r="H25" s="190">
        <v>1</v>
      </c>
      <c r="I25" s="222"/>
      <c r="J25" s="191">
        <f t="shared" si="0"/>
        <v>0</v>
      </c>
      <c r="K25" s="50"/>
    </row>
    <row r="26" spans="1:12" s="49" customFormat="1" ht="13.8">
      <c r="A26" s="112"/>
      <c r="B26" s="107"/>
      <c r="C26" s="74"/>
      <c r="D26" s="74"/>
      <c r="E26" s="84"/>
      <c r="F26" s="80"/>
      <c r="G26" s="189"/>
      <c r="H26" s="190"/>
      <c r="I26" s="222"/>
      <c r="J26" s="191"/>
      <c r="K26" s="50"/>
    </row>
    <row r="27" spans="1:12" s="49" customFormat="1" ht="13.8">
      <c r="A27" s="112" t="s">
        <v>143</v>
      </c>
      <c r="B27" s="107"/>
      <c r="C27" s="74"/>
      <c r="D27" s="74"/>
      <c r="E27" s="84" t="s">
        <v>144</v>
      </c>
      <c r="F27" s="86" t="s">
        <v>13</v>
      </c>
      <c r="G27" s="189"/>
      <c r="H27" s="190"/>
      <c r="I27" s="222"/>
      <c r="J27" s="191"/>
      <c r="K27" s="50"/>
    </row>
    <row r="28" spans="1:12" s="49" customFormat="1" ht="13.8">
      <c r="A28" s="112" t="s">
        <v>113</v>
      </c>
      <c r="B28" s="107"/>
      <c r="C28" s="74"/>
      <c r="D28" s="74"/>
      <c r="E28" s="84" t="s">
        <v>117</v>
      </c>
      <c r="F28" s="80"/>
      <c r="G28" s="189" t="s">
        <v>18</v>
      </c>
      <c r="H28" s="190">
        <v>1</v>
      </c>
      <c r="I28" s="222"/>
      <c r="J28" s="191">
        <f t="shared" ref="J28" si="1">H28*I28</f>
        <v>0</v>
      </c>
      <c r="K28" s="50"/>
    </row>
    <row r="29" spans="1:12" s="49" customFormat="1">
      <c r="A29" s="161"/>
      <c r="B29" s="162"/>
      <c r="C29" s="163"/>
      <c r="D29" s="164"/>
      <c r="E29" s="164"/>
      <c r="F29" s="223"/>
      <c r="G29" s="224"/>
      <c r="H29" s="226"/>
      <c r="I29" s="225"/>
      <c r="K29" s="50"/>
    </row>
    <row r="30" spans="1:12" s="146" customFormat="1" ht="13.8">
      <c r="A30" s="172"/>
      <c r="B30" s="173"/>
      <c r="C30" s="173"/>
      <c r="D30" s="216"/>
      <c r="E30" s="216" t="str">
        <f>"Sous total  "&amp;A13&amp;" hors taxes"</f>
        <v>Sous total  LOT 02 hors taxes</v>
      </c>
      <c r="F30" s="227">
        <f>F20+F16</f>
        <v>0</v>
      </c>
      <c r="G30" s="228"/>
      <c r="H30" s="229"/>
      <c r="I30" s="230"/>
      <c r="J30" s="231"/>
      <c r="K30" s="147"/>
    </row>
    <row r="31" spans="1:12" s="206" customFormat="1">
      <c r="A31" s="176"/>
      <c r="B31" s="199"/>
      <c r="C31" s="176"/>
      <c r="D31" s="176"/>
      <c r="E31" s="200"/>
      <c r="F31" s="201"/>
      <c r="H31" s="207"/>
      <c r="L31" s="208"/>
    </row>
    <row r="32" spans="1:12" s="145" customFormat="1" ht="15" customHeight="1">
      <c r="A32" s="176"/>
      <c r="B32" s="144"/>
      <c r="C32" s="177"/>
      <c r="D32" s="177"/>
      <c r="E32" s="267" t="s">
        <v>83</v>
      </c>
      <c r="F32" s="268">
        <f>ROUND(F30*0.1,0)</f>
        <v>0</v>
      </c>
      <c r="G32" s="239"/>
      <c r="H32" s="269"/>
      <c r="I32" s="270"/>
      <c r="J32" s="268"/>
      <c r="K32" s="157"/>
    </row>
    <row r="33" spans="1:12" s="49" customFormat="1" ht="17.399999999999999">
      <c r="A33" s="313" t="str">
        <f>"Montant total HT "&amp;A13&amp;":"</f>
        <v>Montant total HT LOT 02:</v>
      </c>
      <c r="B33" s="313"/>
      <c r="C33" s="313"/>
      <c r="D33" s="313"/>
      <c r="E33" s="313"/>
      <c r="F33" s="271">
        <f>F30+F32</f>
        <v>0</v>
      </c>
      <c r="G33" s="272"/>
      <c r="H33" s="273"/>
      <c r="I33" s="274"/>
      <c r="J33" s="271"/>
      <c r="K33" s="50"/>
    </row>
    <row r="34" spans="1:12" s="49" customFormat="1" ht="15" customHeight="1">
      <c r="A34" s="176"/>
      <c r="B34" s="199"/>
      <c r="C34" s="314" t="s">
        <v>60</v>
      </c>
      <c r="D34" s="314"/>
      <c r="E34" s="314"/>
      <c r="F34" s="268">
        <f>ROUND(F33*0.2,2)</f>
        <v>0</v>
      </c>
      <c r="G34" s="239"/>
      <c r="H34" s="269"/>
      <c r="I34" s="270"/>
      <c r="J34" s="268"/>
      <c r="K34" s="50"/>
    </row>
    <row r="35" spans="1:12" s="49" customFormat="1" ht="17.399999999999999">
      <c r="A35" s="313" t="str">
        <f>"Montant total TTC "&amp;A13&amp;" :"</f>
        <v>Montant total TTC LOT 02 :</v>
      </c>
      <c r="B35" s="313"/>
      <c r="C35" s="313"/>
      <c r="D35" s="313"/>
      <c r="E35" s="313"/>
      <c r="F35" s="271">
        <f>F33+F34</f>
        <v>0</v>
      </c>
      <c r="G35" s="275"/>
      <c r="H35" s="276"/>
      <c r="I35" s="277"/>
      <c r="J35" s="271"/>
      <c r="L35" s="50"/>
    </row>
    <row r="36" spans="1:12" s="146" customFormat="1" ht="17.399999999999999">
      <c r="A36" s="148"/>
      <c r="B36" s="148"/>
      <c r="C36" s="148"/>
      <c r="D36" s="148"/>
      <c r="E36" s="148"/>
      <c r="F36" s="175"/>
      <c r="G36" s="218"/>
      <c r="H36" s="278"/>
      <c r="I36" s="279"/>
      <c r="J36" s="280"/>
      <c r="L36" s="147"/>
    </row>
    <row r="37" spans="1:12">
      <c r="A37" s="176"/>
      <c r="B37" s="199"/>
      <c r="C37" s="176"/>
      <c r="D37" s="176"/>
      <c r="E37" s="200"/>
      <c r="F37" s="201"/>
    </row>
    <row r="38" spans="1:12">
      <c r="A38" s="202"/>
      <c r="B38" s="203"/>
      <c r="C38" s="70"/>
      <c r="D38" s="204"/>
      <c r="E38" s="204"/>
      <c r="F38" s="205"/>
    </row>
    <row r="50" spans="2:12" s="52" customFormat="1" ht="12.9" customHeight="1">
      <c r="B50" s="72"/>
      <c r="C50" s="71"/>
      <c r="D50" s="71"/>
      <c r="E50" s="71"/>
      <c r="F50" s="47"/>
      <c r="G50" s="47"/>
      <c r="H50" s="51"/>
      <c r="I50" s="47"/>
      <c r="J50" s="47"/>
      <c r="K50" s="47"/>
      <c r="L50" s="48"/>
    </row>
    <row r="51" spans="2:12" s="52" customFormat="1" ht="12.9" customHeight="1">
      <c r="B51" s="72"/>
      <c r="C51" s="71"/>
      <c r="D51" s="71"/>
      <c r="E51" s="71"/>
      <c r="F51" s="47"/>
      <c r="G51" s="47"/>
      <c r="H51" s="51"/>
      <c r="I51" s="47"/>
      <c r="J51" s="47"/>
      <c r="K51" s="47"/>
      <c r="L51" s="48"/>
    </row>
    <row r="52" spans="2:12" s="52" customFormat="1" ht="12.9" customHeight="1">
      <c r="B52" s="72"/>
      <c r="C52" s="71"/>
      <c r="D52" s="71"/>
      <c r="E52" s="71"/>
      <c r="F52" s="47"/>
      <c r="G52" s="47"/>
      <c r="H52" s="51"/>
      <c r="I52" s="47"/>
      <c r="J52" s="47"/>
      <c r="K52" s="47"/>
      <c r="L52" s="48"/>
    </row>
    <row r="53" spans="2:12" s="52" customFormat="1" ht="12.9" customHeight="1">
      <c r="B53" s="72"/>
      <c r="C53" s="71"/>
      <c r="D53" s="71"/>
      <c r="E53" s="71"/>
      <c r="F53" s="47"/>
      <c r="G53" s="47"/>
      <c r="H53" s="51"/>
      <c r="I53" s="47"/>
      <c r="J53" s="47"/>
      <c r="K53" s="47"/>
      <c r="L53" s="48"/>
    </row>
    <row r="54" spans="2:12" s="52" customFormat="1" ht="12.9" customHeight="1">
      <c r="B54" s="72"/>
      <c r="C54" s="71"/>
      <c r="D54" s="71"/>
      <c r="E54" s="71"/>
      <c r="F54" s="47"/>
      <c r="G54" s="47"/>
      <c r="H54" s="51"/>
      <c r="I54" s="47"/>
      <c r="J54" s="47"/>
      <c r="K54" s="47"/>
      <c r="L54" s="48"/>
    </row>
    <row r="55" spans="2:12" s="52" customFormat="1" ht="12.9" customHeight="1">
      <c r="B55" s="72"/>
      <c r="C55" s="71"/>
      <c r="D55" s="71"/>
      <c r="E55" s="71"/>
      <c r="F55" s="47"/>
      <c r="G55" s="47"/>
      <c r="H55" s="51"/>
      <c r="I55" s="47"/>
      <c r="J55" s="47"/>
      <c r="K55" s="47"/>
      <c r="L55" s="48"/>
    </row>
    <row r="56" spans="2:12" s="52" customFormat="1" ht="12.9" customHeight="1">
      <c r="B56" s="72"/>
      <c r="C56" s="71"/>
      <c r="D56" s="71"/>
      <c r="E56" s="71"/>
      <c r="F56" s="47"/>
      <c r="G56" s="47"/>
      <c r="H56" s="51"/>
      <c r="I56" s="47"/>
      <c r="J56" s="47"/>
      <c r="K56" s="47"/>
      <c r="L56" s="48"/>
    </row>
    <row r="66" spans="2:12" s="52" customFormat="1" ht="12.9" customHeight="1">
      <c r="B66" s="72"/>
      <c r="C66" s="71"/>
      <c r="D66" s="71"/>
      <c r="E66" s="71"/>
      <c r="F66" s="47"/>
      <c r="G66" s="47"/>
      <c r="H66" s="51"/>
      <c r="I66" s="47"/>
      <c r="J66" s="47"/>
      <c r="K66" s="47"/>
      <c r="L66" s="48"/>
    </row>
    <row r="75" spans="2:12" s="52" customFormat="1" ht="12.9" customHeight="1">
      <c r="B75" s="72"/>
      <c r="C75" s="71"/>
      <c r="D75" s="71"/>
      <c r="E75" s="71"/>
      <c r="F75" s="47"/>
      <c r="G75" s="47"/>
      <c r="H75" s="51"/>
      <c r="I75" s="47"/>
      <c r="J75" s="47"/>
      <c r="K75" s="47"/>
      <c r="L75" s="48"/>
    </row>
    <row r="86" spans="2:12" s="52" customFormat="1" ht="12.9" customHeight="1">
      <c r="B86" s="72"/>
      <c r="C86" s="71"/>
      <c r="D86" s="71"/>
      <c r="E86" s="71"/>
      <c r="F86" s="47"/>
      <c r="G86" s="47"/>
      <c r="H86" s="51"/>
      <c r="I86" s="47"/>
      <c r="J86" s="47"/>
      <c r="K86" s="47"/>
      <c r="L86" s="48"/>
    </row>
    <row r="97" spans="2:12" s="52" customFormat="1" ht="12.9" customHeight="1">
      <c r="B97" s="72"/>
      <c r="C97" s="71"/>
      <c r="D97" s="71"/>
      <c r="E97" s="71"/>
      <c r="F97" s="47"/>
      <c r="G97" s="47"/>
      <c r="H97" s="51"/>
      <c r="I97" s="47"/>
      <c r="J97" s="47"/>
      <c r="K97" s="47"/>
      <c r="L97" s="48"/>
    </row>
    <row r="116" spans="2:12" s="52" customFormat="1" ht="12.9" customHeight="1">
      <c r="B116" s="72"/>
      <c r="C116" s="71"/>
      <c r="D116" s="71"/>
      <c r="E116" s="71"/>
      <c r="F116" s="47"/>
      <c r="G116" s="47"/>
      <c r="H116" s="51"/>
      <c r="I116" s="47"/>
      <c r="J116" s="47"/>
      <c r="K116" s="47"/>
      <c r="L116" s="48"/>
    </row>
  </sheetData>
  <mergeCells count="15">
    <mergeCell ref="B8:E8"/>
    <mergeCell ref="B9:E9"/>
    <mergeCell ref="B10:E10"/>
    <mergeCell ref="B11:E11"/>
    <mergeCell ref="A1:J1"/>
    <mergeCell ref="B2:E2"/>
    <mergeCell ref="B3:E3"/>
    <mergeCell ref="B4:E4"/>
    <mergeCell ref="B5:E6"/>
    <mergeCell ref="B7:E7"/>
    <mergeCell ref="B13:J13"/>
    <mergeCell ref="A33:E33"/>
    <mergeCell ref="C34:E34"/>
    <mergeCell ref="A35:E35"/>
    <mergeCell ref="B14:E14"/>
  </mergeCells>
  <phoneticPr fontId="37" type="noConversion"/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6223-81B1-45F0-953E-4E2A02ACCE0C}">
  <dimension ref="A1:L112"/>
  <sheetViews>
    <sheetView view="pageBreakPreview" zoomScale="115" zoomScaleNormal="125" zoomScaleSheetLayoutView="115" zoomScalePageLayoutView="94" workbookViewId="0">
      <selection activeCell="B13" sqref="B13:J13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66</v>
      </c>
      <c r="B13" s="324" t="s">
        <v>145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>
      <c r="A15" s="113"/>
      <c r="B15" s="108"/>
      <c r="C15" s="91"/>
      <c r="D15" s="90"/>
      <c r="E15" s="90"/>
      <c r="F15" s="80"/>
      <c r="G15" s="81"/>
      <c r="H15" s="87"/>
      <c r="I15" s="82"/>
      <c r="J15" s="95"/>
      <c r="K15" s="50"/>
    </row>
    <row r="16" spans="1:12" s="49" customFormat="1">
      <c r="A16" s="161"/>
      <c r="B16" s="162"/>
      <c r="C16" s="163"/>
      <c r="D16" s="164"/>
      <c r="E16" s="165" t="s">
        <v>37</v>
      </c>
      <c r="F16" s="166">
        <f>J16</f>
        <v>0</v>
      </c>
      <c r="G16" s="247" t="s">
        <v>32</v>
      </c>
      <c r="H16" s="248">
        <v>1</v>
      </c>
      <c r="I16" s="249"/>
      <c r="J16" s="250">
        <f>I16*H16</f>
        <v>0</v>
      </c>
      <c r="K16" s="50"/>
    </row>
    <row r="17" spans="1:12" s="145" customFormat="1">
      <c r="A17" s="388"/>
      <c r="B17" s="389"/>
      <c r="C17" s="389"/>
      <c r="D17" s="390"/>
      <c r="E17" s="391"/>
      <c r="F17" s="348"/>
      <c r="G17" s="261"/>
      <c r="H17" s="262"/>
      <c r="I17" s="263"/>
      <c r="J17" s="387"/>
      <c r="K17" s="157"/>
    </row>
    <row r="18" spans="1:12" s="145" customFormat="1">
      <c r="A18" s="343" t="s">
        <v>20</v>
      </c>
      <c r="B18" s="344"/>
      <c r="C18" s="345"/>
      <c r="D18" s="346" t="s">
        <v>101</v>
      </c>
      <c r="E18" s="347"/>
      <c r="F18" s="348">
        <f>SUM(J18:J20)</f>
        <v>0</v>
      </c>
      <c r="G18" s="349"/>
      <c r="H18" s="350"/>
      <c r="I18" s="351"/>
      <c r="J18" s="352"/>
      <c r="K18" s="157"/>
    </row>
    <row r="19" spans="1:12" s="145" customFormat="1">
      <c r="A19" s="353" t="s">
        <v>118</v>
      </c>
      <c r="B19" s="344"/>
      <c r="C19" s="344"/>
      <c r="D19" s="347"/>
      <c r="E19" s="347" t="s">
        <v>80</v>
      </c>
      <c r="F19" s="348"/>
      <c r="G19" s="247" t="s">
        <v>40</v>
      </c>
      <c r="H19" s="248">
        <f>(17.69+17.05+187.17+15.82+64.85+17.25+205.43+51.04+24.52+47.34+98.75+43.12+37.21+16.89+32.82+10.48+16.95+83.73+118.79+15.49)+(48.03+50.18)</f>
        <v>1220.6000000000001</v>
      </c>
      <c r="I19" s="351"/>
      <c r="J19" s="250">
        <f>I19*H19</f>
        <v>0</v>
      </c>
      <c r="K19" s="157"/>
    </row>
    <row r="20" spans="1:12" s="145" customFormat="1">
      <c r="A20" s="353" t="s">
        <v>119</v>
      </c>
      <c r="B20" s="344"/>
      <c r="C20" s="344"/>
      <c r="D20" s="347"/>
      <c r="E20" s="347" t="s">
        <v>125</v>
      </c>
      <c r="F20" s="348"/>
      <c r="G20" s="247" t="s">
        <v>40</v>
      </c>
      <c r="H20" s="248">
        <f>130*0.2</f>
        <v>26</v>
      </c>
      <c r="I20" s="351"/>
      <c r="J20" s="250">
        <f>I20*H20</f>
        <v>0</v>
      </c>
      <c r="K20" s="157"/>
    </row>
    <row r="21" spans="1:12" s="143" customFormat="1" ht="13.8">
      <c r="A21" s="167"/>
      <c r="B21" s="168"/>
      <c r="C21" s="169"/>
      <c r="D21" s="169"/>
      <c r="E21" s="170"/>
      <c r="F21" s="171"/>
      <c r="G21" s="251"/>
      <c r="H21" s="252"/>
      <c r="I21" s="253"/>
      <c r="J21" s="254"/>
      <c r="K21" s="142"/>
    </row>
    <row r="22" spans="1:12" s="49" customFormat="1" ht="13.8">
      <c r="A22" s="114" t="s">
        <v>21</v>
      </c>
      <c r="B22" s="109"/>
      <c r="C22" s="74"/>
      <c r="D22" s="96" t="s">
        <v>102</v>
      </c>
      <c r="E22" s="93"/>
      <c r="F22" s="141">
        <f>SUM(J22:J24)</f>
        <v>0</v>
      </c>
      <c r="G22" s="189"/>
      <c r="H22" s="190"/>
      <c r="I22" s="222"/>
      <c r="J22" s="191"/>
      <c r="K22" s="50"/>
    </row>
    <row r="23" spans="1:12" s="49" customFormat="1">
      <c r="A23" s="73" t="s">
        <v>122</v>
      </c>
      <c r="B23" s="109"/>
      <c r="C23" s="92"/>
      <c r="D23" s="93"/>
      <c r="E23" s="93" t="s">
        <v>124</v>
      </c>
      <c r="F23" s="141"/>
      <c r="G23" s="189" t="s">
        <v>40</v>
      </c>
      <c r="H23" s="190">
        <f>(L23-L24)*3.5</f>
        <v>749.35</v>
      </c>
      <c r="I23" s="222"/>
      <c r="J23" s="191">
        <f t="shared" ref="J23" si="0">H23*I23</f>
        <v>0</v>
      </c>
      <c r="K23" s="50"/>
      <c r="L23" s="375">
        <f>9+4.5+4+5+39+1.5+26.5+5+4+11+8+7+1.5+21.5+4+19+17+3.2+5+2.4+(4*5)</f>
        <v>218.1</v>
      </c>
    </row>
    <row r="24" spans="1:12" s="49" customFormat="1">
      <c r="A24" s="73" t="s">
        <v>123</v>
      </c>
      <c r="B24" s="109"/>
      <c r="C24" s="92" t="s">
        <v>147</v>
      </c>
      <c r="D24" s="93"/>
      <c r="E24" s="93" t="s">
        <v>146</v>
      </c>
      <c r="F24" s="141"/>
      <c r="G24" s="189" t="s">
        <v>40</v>
      </c>
      <c r="H24" s="190">
        <f>10*3.5</f>
        <v>35</v>
      </c>
      <c r="I24" s="222"/>
      <c r="J24" s="191">
        <f t="shared" ref="J24" si="1">H24*I24</f>
        <v>0</v>
      </c>
      <c r="K24" s="50"/>
      <c r="L24" s="375">
        <f>0.8*5</f>
        <v>4</v>
      </c>
    </row>
    <row r="25" spans="1:12" s="49" customFormat="1">
      <c r="A25" s="234"/>
      <c r="B25" s="162"/>
      <c r="C25" s="235"/>
      <c r="D25" s="164"/>
      <c r="E25" s="164"/>
      <c r="F25" s="223"/>
      <c r="G25" s="224"/>
      <c r="H25" s="226"/>
      <c r="I25" s="225"/>
      <c r="J25" s="232"/>
      <c r="K25" s="50"/>
    </row>
    <row r="26" spans="1:12" s="146" customFormat="1" ht="13.8">
      <c r="A26" s="172"/>
      <c r="B26" s="173"/>
      <c r="C26" s="174"/>
      <c r="D26" s="216"/>
      <c r="E26" s="216" t="str">
        <f>"Sous total  "&amp;A13&amp;" hors taxes"</f>
        <v>Sous total  LOT 03 hors taxes</v>
      </c>
      <c r="F26" s="217">
        <f>F16+F22</f>
        <v>0</v>
      </c>
      <c r="G26" s="228"/>
      <c r="H26" s="229"/>
      <c r="I26" s="230"/>
      <c r="J26" s="233"/>
      <c r="K26" s="147"/>
    </row>
    <row r="27" spans="1:12" s="206" customFormat="1">
      <c r="A27" s="176"/>
      <c r="B27" s="199"/>
      <c r="C27" s="176"/>
      <c r="D27" s="176"/>
      <c r="E27" s="200"/>
      <c r="F27" s="201"/>
      <c r="H27" s="207"/>
      <c r="L27" s="208"/>
    </row>
    <row r="28" spans="1:12" s="145" customFormat="1" ht="15" customHeight="1">
      <c r="A28" s="176"/>
      <c r="B28" s="144"/>
      <c r="C28" s="177"/>
      <c r="D28" s="177"/>
      <c r="E28" s="267" t="s">
        <v>83</v>
      </c>
      <c r="F28" s="268">
        <f>ROUND(F26*0.1,0)</f>
        <v>0</v>
      </c>
      <c r="G28" s="239"/>
      <c r="H28" s="269"/>
      <c r="I28" s="270"/>
      <c r="J28" s="268"/>
      <c r="K28" s="157"/>
    </row>
    <row r="29" spans="1:12" s="49" customFormat="1" ht="17.399999999999999">
      <c r="A29" s="313" t="str">
        <f>"Montant total HT "&amp;A13&amp;" :"</f>
        <v>Montant total HT LOT 03 :</v>
      </c>
      <c r="B29" s="313"/>
      <c r="C29" s="313"/>
      <c r="D29" s="313"/>
      <c r="E29" s="313"/>
      <c r="F29" s="271">
        <f>F26+F28</f>
        <v>0</v>
      </c>
      <c r="G29" s="272"/>
      <c r="H29" s="273"/>
      <c r="I29" s="274"/>
      <c r="J29" s="271"/>
      <c r="K29" s="50"/>
    </row>
    <row r="30" spans="1:12" s="49" customFormat="1" ht="15" customHeight="1">
      <c r="A30" s="176"/>
      <c r="B30" s="199"/>
      <c r="C30" s="314" t="s">
        <v>60</v>
      </c>
      <c r="D30" s="314"/>
      <c r="E30" s="314"/>
      <c r="F30" s="268">
        <f>ROUND(F29*0.2,2)</f>
        <v>0</v>
      </c>
      <c r="G30" s="239"/>
      <c r="H30" s="269"/>
      <c r="I30" s="270"/>
      <c r="J30" s="268"/>
      <c r="K30" s="50"/>
    </row>
    <row r="31" spans="1:12" s="49" customFormat="1" ht="17.399999999999999">
      <c r="A31" s="313" t="str">
        <f>"Montant total TTC "&amp;A13&amp;" :"</f>
        <v>Montant total TTC LOT 03 :</v>
      </c>
      <c r="B31" s="313"/>
      <c r="C31" s="313"/>
      <c r="D31" s="313"/>
      <c r="E31" s="313"/>
      <c r="F31" s="271">
        <f>F29+F30</f>
        <v>0</v>
      </c>
      <c r="G31" s="275"/>
      <c r="H31" s="276"/>
      <c r="I31" s="277"/>
      <c r="J31" s="271"/>
      <c r="L31" s="50"/>
    </row>
    <row r="32" spans="1:12" s="146" customFormat="1" ht="17.399999999999999">
      <c r="A32" s="148"/>
      <c r="B32" s="148"/>
      <c r="C32" s="148"/>
      <c r="D32" s="148"/>
      <c r="E32" s="148"/>
      <c r="F32" s="175"/>
      <c r="G32" s="218"/>
      <c r="H32" s="278"/>
      <c r="I32" s="279"/>
      <c r="J32" s="280"/>
      <c r="L32" s="147"/>
    </row>
    <row r="33" spans="1:12">
      <c r="A33" s="176"/>
      <c r="B33" s="199"/>
      <c r="C33" s="176"/>
      <c r="D33" s="176"/>
      <c r="E33" s="200"/>
      <c r="F33" s="201"/>
    </row>
    <row r="34" spans="1:12">
      <c r="A34" s="202"/>
      <c r="B34" s="203"/>
      <c r="C34" s="70"/>
      <c r="D34" s="204"/>
      <c r="E34" s="204"/>
      <c r="F34" s="205"/>
    </row>
    <row r="46" spans="1:12" s="52" customFormat="1" ht="12.9" customHeight="1">
      <c r="B46" s="72"/>
      <c r="C46" s="71"/>
      <c r="D46" s="71"/>
      <c r="E46" s="71"/>
      <c r="F46" s="47"/>
      <c r="G46" s="47"/>
      <c r="H46" s="51"/>
      <c r="I46" s="47"/>
      <c r="J46" s="47"/>
      <c r="K46" s="47"/>
      <c r="L46" s="48"/>
    </row>
    <row r="47" spans="1:12" s="52" customFormat="1" ht="12.9" customHeight="1">
      <c r="B47" s="72"/>
      <c r="C47" s="71"/>
      <c r="D47" s="71"/>
      <c r="E47" s="71"/>
      <c r="F47" s="47"/>
      <c r="G47" s="47"/>
      <c r="H47" s="51"/>
      <c r="I47" s="47"/>
      <c r="J47" s="47"/>
      <c r="K47" s="47"/>
      <c r="L47" s="48"/>
    </row>
    <row r="48" spans="1:12" s="52" customFormat="1" ht="12.9" customHeight="1">
      <c r="B48" s="72"/>
      <c r="C48" s="71"/>
      <c r="D48" s="71"/>
      <c r="E48" s="71"/>
      <c r="F48" s="47"/>
      <c r="G48" s="47"/>
      <c r="H48" s="51"/>
      <c r="I48" s="47"/>
      <c r="J48" s="47"/>
      <c r="K48" s="47"/>
      <c r="L48" s="48"/>
    </row>
    <row r="49" spans="2:12" s="52" customFormat="1" ht="12.9" customHeight="1">
      <c r="B49" s="72"/>
      <c r="C49" s="71"/>
      <c r="D49" s="71"/>
      <c r="E49" s="71"/>
      <c r="F49" s="47"/>
      <c r="G49" s="47"/>
      <c r="H49" s="51"/>
      <c r="I49" s="47"/>
      <c r="J49" s="47"/>
      <c r="K49" s="47"/>
      <c r="L49" s="48"/>
    </row>
    <row r="50" spans="2:12" s="52" customFormat="1" ht="12.9" customHeight="1">
      <c r="B50" s="72"/>
      <c r="C50" s="71"/>
      <c r="D50" s="71"/>
      <c r="E50" s="71"/>
      <c r="F50" s="47"/>
      <c r="G50" s="47"/>
      <c r="H50" s="51"/>
      <c r="I50" s="47"/>
      <c r="J50" s="47"/>
      <c r="K50" s="47"/>
      <c r="L50" s="48"/>
    </row>
    <row r="51" spans="2:12" s="52" customFormat="1" ht="12.9" customHeight="1">
      <c r="B51" s="72"/>
      <c r="C51" s="71"/>
      <c r="D51" s="71"/>
      <c r="E51" s="71"/>
      <c r="F51" s="47"/>
      <c r="G51" s="47"/>
      <c r="H51" s="51"/>
      <c r="I51" s="47"/>
      <c r="J51" s="47"/>
      <c r="K51" s="47"/>
      <c r="L51" s="48"/>
    </row>
    <row r="52" spans="2:12" s="52" customFormat="1" ht="12.9" customHeight="1">
      <c r="B52" s="72"/>
      <c r="C52" s="71"/>
      <c r="D52" s="71"/>
      <c r="E52" s="71"/>
      <c r="F52" s="47"/>
      <c r="G52" s="47"/>
      <c r="H52" s="51"/>
      <c r="I52" s="47"/>
      <c r="J52" s="47"/>
      <c r="K52" s="47"/>
      <c r="L52" s="48"/>
    </row>
    <row r="62" spans="2:12" s="52" customFormat="1" ht="12.9" customHeight="1">
      <c r="B62" s="72"/>
      <c r="C62" s="71"/>
      <c r="D62" s="71"/>
      <c r="E62" s="71"/>
      <c r="F62" s="47"/>
      <c r="G62" s="47"/>
      <c r="H62" s="51"/>
      <c r="I62" s="47"/>
      <c r="J62" s="47"/>
      <c r="K62" s="47"/>
      <c r="L62" s="48"/>
    </row>
    <row r="71" spans="2:12" s="52" customFormat="1" ht="12.9" customHeight="1">
      <c r="B71" s="72"/>
      <c r="C71" s="71"/>
      <c r="D71" s="71"/>
      <c r="E71" s="71"/>
      <c r="F71" s="47"/>
      <c r="G71" s="47"/>
      <c r="H71" s="51"/>
      <c r="I71" s="47"/>
      <c r="J71" s="47"/>
      <c r="K71" s="47"/>
      <c r="L71" s="48"/>
    </row>
    <row r="82" spans="2:12" s="52" customFormat="1" ht="12.9" customHeight="1">
      <c r="B82" s="72"/>
      <c r="C82" s="71"/>
      <c r="D82" s="71"/>
      <c r="E82" s="71"/>
      <c r="F82" s="47"/>
      <c r="G82" s="47"/>
      <c r="H82" s="51"/>
      <c r="I82" s="47"/>
      <c r="J82" s="47"/>
      <c r="K82" s="47"/>
      <c r="L82" s="48"/>
    </row>
    <row r="93" spans="2:12" s="52" customFormat="1" ht="12.9" customHeight="1">
      <c r="B93" s="72"/>
      <c r="C93" s="71"/>
      <c r="D93" s="71"/>
      <c r="E93" s="71"/>
      <c r="F93" s="47"/>
      <c r="G93" s="47"/>
      <c r="H93" s="51"/>
      <c r="I93" s="47"/>
      <c r="J93" s="47"/>
      <c r="K93" s="47"/>
      <c r="L93" s="48"/>
    </row>
    <row r="112" spans="2:12" s="52" customFormat="1" ht="12.9" customHeight="1">
      <c r="B112" s="72"/>
      <c r="C112" s="71"/>
      <c r="D112" s="71"/>
      <c r="E112" s="71"/>
      <c r="F112" s="47"/>
      <c r="G112" s="47"/>
      <c r="H112" s="51"/>
      <c r="I112" s="47"/>
      <c r="J112" s="47"/>
      <c r="K112" s="47"/>
      <c r="L112" s="48"/>
    </row>
  </sheetData>
  <mergeCells count="15">
    <mergeCell ref="B7:E7"/>
    <mergeCell ref="A1:J1"/>
    <mergeCell ref="B2:E2"/>
    <mergeCell ref="B3:E3"/>
    <mergeCell ref="B4:E4"/>
    <mergeCell ref="B5:E6"/>
    <mergeCell ref="B14:E14"/>
    <mergeCell ref="B8:E8"/>
    <mergeCell ref="B9:E9"/>
    <mergeCell ref="B10:E10"/>
    <mergeCell ref="B11:E11"/>
    <mergeCell ref="B13:J13"/>
    <mergeCell ref="A29:E29"/>
    <mergeCell ref="C30:E30"/>
    <mergeCell ref="A31:E31"/>
  </mergeCells>
  <phoneticPr fontId="37" type="noConversion"/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3A55-A69B-4A08-9DE9-8FA240FD8EEC}">
  <dimension ref="A1:L116"/>
  <sheetViews>
    <sheetView view="pageBreakPreview" zoomScale="115" zoomScaleNormal="125" zoomScaleSheetLayoutView="115" zoomScalePageLayoutView="94" workbookViewId="0">
      <selection activeCell="E26" sqref="E26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67</v>
      </c>
      <c r="B13" s="324" t="s">
        <v>98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>
      <c r="A15" s="354"/>
      <c r="B15" s="355"/>
      <c r="C15" s="356"/>
      <c r="D15" s="357"/>
      <c r="E15" s="357"/>
      <c r="F15" s="358"/>
      <c r="G15" s="359"/>
      <c r="H15" s="360"/>
      <c r="I15" s="361"/>
      <c r="J15" s="362"/>
      <c r="K15" s="50"/>
    </row>
    <row r="16" spans="1:12" s="49" customFormat="1">
      <c r="A16" s="363"/>
      <c r="B16" s="110"/>
      <c r="C16" s="364"/>
      <c r="D16" s="101"/>
      <c r="E16" s="365" t="s">
        <v>37</v>
      </c>
      <c r="F16" s="156">
        <f>J16</f>
        <v>0</v>
      </c>
      <c r="G16" s="189" t="s">
        <v>32</v>
      </c>
      <c r="H16" s="190">
        <v>1</v>
      </c>
      <c r="I16" s="222"/>
      <c r="J16" s="191">
        <f>I16*H16</f>
        <v>0</v>
      </c>
      <c r="K16" s="50"/>
    </row>
    <row r="17" spans="1:12" s="49" customFormat="1">
      <c r="A17" s="363"/>
      <c r="B17" s="110"/>
      <c r="C17" s="364"/>
      <c r="D17" s="101"/>
      <c r="E17" s="365"/>
      <c r="F17" s="156"/>
      <c r="G17" s="189"/>
      <c r="H17" s="190"/>
      <c r="I17" s="222"/>
      <c r="J17" s="191"/>
      <c r="K17" s="50"/>
    </row>
    <row r="18" spans="1:12" s="49" customFormat="1" ht="13.8">
      <c r="A18" s="366" t="s">
        <v>20</v>
      </c>
      <c r="B18" s="110"/>
      <c r="C18" s="155"/>
      <c r="D18" s="94" t="s">
        <v>99</v>
      </c>
      <c r="E18" s="101"/>
      <c r="F18" s="156">
        <f>SUM(J18:J23)</f>
        <v>0</v>
      </c>
      <c r="G18" s="189"/>
      <c r="H18" s="190"/>
      <c r="I18" s="222"/>
      <c r="J18" s="191"/>
      <c r="K18" s="50"/>
    </row>
    <row r="19" spans="1:12" s="49" customFormat="1">
      <c r="A19" s="363" t="s">
        <v>118</v>
      </c>
      <c r="B19" s="110"/>
      <c r="C19" s="364"/>
      <c r="D19" s="101"/>
      <c r="E19" s="367" t="s">
        <v>148</v>
      </c>
      <c r="F19" s="358"/>
      <c r="G19" s="189" t="s">
        <v>41</v>
      </c>
      <c r="H19" s="190">
        <v>15</v>
      </c>
      <c r="I19" s="222"/>
      <c r="J19" s="191">
        <f>H19*I19</f>
        <v>0</v>
      </c>
      <c r="K19" s="50"/>
    </row>
    <row r="20" spans="1:12" s="49" customFormat="1">
      <c r="A20" s="363" t="s">
        <v>119</v>
      </c>
      <c r="B20" s="110"/>
      <c r="C20" s="364"/>
      <c r="D20" s="101"/>
      <c r="E20" s="367" t="s">
        <v>149</v>
      </c>
      <c r="F20" s="358"/>
      <c r="G20" s="189" t="s">
        <v>41</v>
      </c>
      <c r="H20" s="190">
        <v>9</v>
      </c>
      <c r="I20" s="222"/>
      <c r="J20" s="191">
        <f>H20*I20</f>
        <v>0</v>
      </c>
      <c r="K20" s="50"/>
    </row>
    <row r="21" spans="1:12" s="49" customFormat="1">
      <c r="A21" s="363" t="s">
        <v>120</v>
      </c>
      <c r="B21" s="110"/>
      <c r="C21" s="94"/>
      <c r="D21" s="101"/>
      <c r="E21" s="367" t="s">
        <v>150</v>
      </c>
      <c r="F21" s="358"/>
      <c r="G21" s="189" t="s">
        <v>41</v>
      </c>
      <c r="H21" s="190">
        <v>1</v>
      </c>
      <c r="I21" s="222"/>
      <c r="J21" s="191">
        <f>I21*H21</f>
        <v>0</v>
      </c>
      <c r="K21" s="50"/>
    </row>
    <row r="22" spans="1:12" s="49" customFormat="1">
      <c r="A22" s="363"/>
      <c r="B22" s="110"/>
      <c r="C22" s="94"/>
      <c r="D22" s="101"/>
      <c r="E22" s="367"/>
      <c r="F22" s="358"/>
      <c r="G22" s="189"/>
      <c r="H22" s="190"/>
      <c r="I22" s="222"/>
      <c r="J22" s="191"/>
      <c r="K22" s="50"/>
    </row>
    <row r="23" spans="1:12" s="143" customFormat="1" ht="13.8">
      <c r="A23" s="363" t="s">
        <v>121</v>
      </c>
      <c r="B23" s="179"/>
      <c r="C23" s="155"/>
      <c r="D23" s="155"/>
      <c r="E23" s="365" t="s">
        <v>151</v>
      </c>
      <c r="F23" s="358"/>
      <c r="G23" s="189" t="s">
        <v>19</v>
      </c>
      <c r="H23" s="190">
        <f>L23*2</f>
        <v>436.2</v>
      </c>
      <c r="I23" s="222"/>
      <c r="J23" s="191">
        <f>I23*H23</f>
        <v>0</v>
      </c>
      <c r="K23" s="142"/>
      <c r="L23" s="375">
        <f>9+4.5+4+5+39+1.5+26.5+5+4+11+8+7+1.5+21.5+4+19+17+3.2+5+2.4+(4*5)</f>
        <v>218.1</v>
      </c>
    </row>
    <row r="24" spans="1:12" s="143" customFormat="1" ht="13.8">
      <c r="A24" s="363"/>
      <c r="B24" s="179"/>
      <c r="C24" s="155"/>
      <c r="D24" s="155"/>
      <c r="E24" s="365"/>
      <c r="F24" s="358"/>
      <c r="G24" s="189"/>
      <c r="H24" s="190"/>
      <c r="I24" s="222"/>
      <c r="J24" s="191"/>
      <c r="K24" s="142"/>
    </row>
    <row r="25" spans="1:12" s="49" customFormat="1" ht="13.8">
      <c r="A25" s="366" t="s">
        <v>21</v>
      </c>
      <c r="B25" s="110"/>
      <c r="C25" s="155"/>
      <c r="D25" s="94" t="s">
        <v>79</v>
      </c>
      <c r="E25" s="101"/>
      <c r="F25" s="156">
        <f>SUM(J25:J28)</f>
        <v>0</v>
      </c>
      <c r="G25" s="189"/>
      <c r="H25" s="190"/>
      <c r="I25" s="222"/>
      <c r="J25" s="191"/>
      <c r="K25" s="50"/>
    </row>
    <row r="26" spans="1:12" s="49" customFormat="1">
      <c r="A26" s="363" t="s">
        <v>122</v>
      </c>
      <c r="B26" s="110"/>
      <c r="C26" s="364"/>
      <c r="D26" s="101"/>
      <c r="E26" s="101" t="s">
        <v>152</v>
      </c>
      <c r="F26" s="358"/>
      <c r="G26" s="189" t="s">
        <v>55</v>
      </c>
      <c r="H26" s="190">
        <v>1</v>
      </c>
      <c r="I26" s="222"/>
      <c r="J26" s="191">
        <f t="shared" ref="J26:J28" si="0">H26*I26</f>
        <v>0</v>
      </c>
      <c r="K26" s="50"/>
    </row>
    <row r="27" spans="1:12" s="49" customFormat="1">
      <c r="A27" s="363" t="s">
        <v>122</v>
      </c>
      <c r="B27" s="110"/>
      <c r="C27" s="364"/>
      <c r="D27" s="101"/>
      <c r="E27" s="101" t="s">
        <v>153</v>
      </c>
      <c r="F27" s="358"/>
      <c r="G27" s="189" t="s">
        <v>55</v>
      </c>
      <c r="H27" s="190">
        <v>1</v>
      </c>
      <c r="I27" s="222"/>
      <c r="J27" s="191">
        <f t="shared" ref="J27" si="1">H27*I27</f>
        <v>0</v>
      </c>
      <c r="K27" s="50"/>
    </row>
    <row r="28" spans="1:12" s="49" customFormat="1">
      <c r="A28" s="363" t="s">
        <v>123</v>
      </c>
      <c r="B28" s="110"/>
      <c r="C28" s="364"/>
      <c r="D28" s="101"/>
      <c r="E28" s="101" t="s">
        <v>100</v>
      </c>
      <c r="F28" s="358"/>
      <c r="G28" s="189" t="s">
        <v>55</v>
      </c>
      <c r="H28" s="190">
        <v>1</v>
      </c>
      <c r="I28" s="222"/>
      <c r="J28" s="191">
        <f t="shared" si="0"/>
        <v>0</v>
      </c>
      <c r="K28" s="50"/>
    </row>
    <row r="29" spans="1:12" s="49" customFormat="1">
      <c r="A29" s="368"/>
      <c r="B29" s="241"/>
      <c r="C29" s="369"/>
      <c r="D29" s="242"/>
      <c r="E29" s="242"/>
      <c r="F29" s="370"/>
      <c r="G29" s="371"/>
      <c r="H29" s="372"/>
      <c r="I29" s="373"/>
      <c r="J29" s="374"/>
      <c r="K29" s="50"/>
    </row>
    <row r="30" spans="1:12" s="146" customFormat="1" ht="13.8">
      <c r="A30" s="172"/>
      <c r="B30" s="173"/>
      <c r="C30" s="173"/>
      <c r="D30" s="216"/>
      <c r="E30" s="216" t="str">
        <f>"Sous total  "&amp;A13&amp;" hors taxes"</f>
        <v>Sous total  LOT 04 hors taxes</v>
      </c>
      <c r="F30" s="217">
        <f>F16+F18+F25</f>
        <v>0</v>
      </c>
      <c r="G30" s="228"/>
      <c r="H30" s="229"/>
      <c r="I30" s="230"/>
      <c r="J30" s="233"/>
      <c r="K30" s="147"/>
    </row>
    <row r="31" spans="1:12" s="206" customFormat="1">
      <c r="A31" s="176"/>
      <c r="B31" s="199"/>
      <c r="C31" s="176"/>
      <c r="D31" s="176"/>
      <c r="E31" s="200"/>
      <c r="F31" s="201"/>
      <c r="H31" s="207"/>
      <c r="L31" s="208"/>
    </row>
    <row r="32" spans="1:12" s="145" customFormat="1" ht="15" customHeight="1">
      <c r="A32" s="176"/>
      <c r="B32" s="144"/>
      <c r="C32" s="177"/>
      <c r="D32" s="177"/>
      <c r="E32" s="267" t="s">
        <v>83</v>
      </c>
      <c r="F32" s="268">
        <f>ROUND(F30*0.1,0)</f>
        <v>0</v>
      </c>
      <c r="G32" s="239"/>
      <c r="H32" s="269"/>
      <c r="I32" s="270"/>
      <c r="J32" s="268"/>
      <c r="K32" s="157"/>
    </row>
    <row r="33" spans="1:12" s="49" customFormat="1" ht="17.399999999999999">
      <c r="A33" s="313" t="str">
        <f>"Montant total HT "&amp;A13&amp;" :"</f>
        <v>Montant total HT LOT 04 :</v>
      </c>
      <c r="B33" s="313"/>
      <c r="C33" s="313"/>
      <c r="D33" s="313"/>
      <c r="E33" s="313"/>
      <c r="F33" s="271">
        <f>F30+F32</f>
        <v>0</v>
      </c>
      <c r="G33" s="272"/>
      <c r="H33" s="273"/>
      <c r="I33" s="274"/>
      <c r="J33" s="271"/>
      <c r="K33" s="50"/>
    </row>
    <row r="34" spans="1:12" s="49" customFormat="1" ht="15" customHeight="1">
      <c r="A34" s="176"/>
      <c r="B34" s="199"/>
      <c r="C34" s="314" t="s">
        <v>60</v>
      </c>
      <c r="D34" s="314"/>
      <c r="E34" s="314"/>
      <c r="F34" s="268">
        <f>ROUND(F33*0.2,2)</f>
        <v>0</v>
      </c>
      <c r="G34" s="239"/>
      <c r="H34" s="269"/>
      <c r="I34" s="270"/>
      <c r="J34" s="268"/>
      <c r="K34" s="50"/>
    </row>
    <row r="35" spans="1:12" s="49" customFormat="1" ht="17.399999999999999">
      <c r="A35" s="313" t="str">
        <f>"Montant total TTC "&amp;A13&amp;" :"</f>
        <v>Montant total TTC LOT 04 :</v>
      </c>
      <c r="B35" s="313"/>
      <c r="C35" s="313"/>
      <c r="D35" s="313"/>
      <c r="E35" s="313"/>
      <c r="F35" s="271">
        <f>F33+F34</f>
        <v>0</v>
      </c>
      <c r="G35" s="275"/>
      <c r="H35" s="276"/>
      <c r="I35" s="277"/>
      <c r="J35" s="271"/>
      <c r="L35" s="50"/>
    </row>
    <row r="36" spans="1:12" s="146" customFormat="1" ht="17.399999999999999">
      <c r="A36" s="148"/>
      <c r="B36" s="148"/>
      <c r="C36" s="148"/>
      <c r="D36" s="148"/>
      <c r="E36" s="148"/>
      <c r="F36" s="175"/>
      <c r="G36" s="218"/>
      <c r="H36" s="278"/>
      <c r="I36" s="279"/>
      <c r="J36" s="280"/>
      <c r="L36" s="147"/>
    </row>
    <row r="37" spans="1:12">
      <c r="A37" s="176"/>
      <c r="B37" s="199"/>
      <c r="C37" s="176"/>
      <c r="D37" s="176"/>
      <c r="E37" s="200"/>
      <c r="F37" s="201"/>
    </row>
    <row r="38" spans="1:12">
      <c r="A38" s="202"/>
      <c r="B38" s="203"/>
      <c r="C38" s="70"/>
      <c r="D38" s="204"/>
      <c r="E38" s="204"/>
      <c r="F38" s="205"/>
    </row>
    <row r="50" spans="2:12" s="52" customFormat="1" ht="12.9" customHeight="1">
      <c r="B50" s="72"/>
      <c r="C50" s="71"/>
      <c r="D50" s="71"/>
      <c r="E50" s="71"/>
      <c r="F50" s="47"/>
      <c r="G50" s="47"/>
      <c r="H50" s="51"/>
      <c r="I50" s="47"/>
      <c r="J50" s="47"/>
      <c r="K50" s="47"/>
      <c r="L50" s="48"/>
    </row>
    <row r="51" spans="2:12" s="52" customFormat="1" ht="12.9" customHeight="1">
      <c r="B51" s="72"/>
      <c r="C51" s="71"/>
      <c r="D51" s="71"/>
      <c r="E51" s="71"/>
      <c r="F51" s="47"/>
      <c r="G51" s="47"/>
      <c r="H51" s="51"/>
      <c r="I51" s="47"/>
      <c r="J51" s="47"/>
      <c r="K51" s="47"/>
      <c r="L51" s="48"/>
    </row>
    <row r="52" spans="2:12" s="52" customFormat="1" ht="12.9" customHeight="1">
      <c r="B52" s="72"/>
      <c r="C52" s="71"/>
      <c r="D52" s="71"/>
      <c r="E52" s="71"/>
      <c r="F52" s="47"/>
      <c r="G52" s="47"/>
      <c r="H52" s="51"/>
      <c r="I52" s="47"/>
      <c r="J52" s="47"/>
      <c r="K52" s="47"/>
      <c r="L52" s="48"/>
    </row>
    <row r="53" spans="2:12" s="52" customFormat="1" ht="12.9" customHeight="1">
      <c r="B53" s="72"/>
      <c r="C53" s="71"/>
      <c r="D53" s="71"/>
      <c r="E53" s="71"/>
      <c r="F53" s="47"/>
      <c r="G53" s="47"/>
      <c r="H53" s="51"/>
      <c r="I53" s="47"/>
      <c r="J53" s="47"/>
      <c r="K53" s="47"/>
      <c r="L53" s="48"/>
    </row>
    <row r="54" spans="2:12" s="52" customFormat="1" ht="12.9" customHeight="1">
      <c r="B54" s="72"/>
      <c r="C54" s="71"/>
      <c r="D54" s="71"/>
      <c r="E54" s="71"/>
      <c r="F54" s="47"/>
      <c r="G54" s="47"/>
      <c r="H54" s="51"/>
      <c r="I54" s="47"/>
      <c r="J54" s="47"/>
      <c r="K54" s="47"/>
      <c r="L54" s="48"/>
    </row>
    <row r="55" spans="2:12" s="52" customFormat="1" ht="12.9" customHeight="1">
      <c r="B55" s="72"/>
      <c r="C55" s="71"/>
      <c r="D55" s="71"/>
      <c r="E55" s="71"/>
      <c r="F55" s="47"/>
      <c r="G55" s="47"/>
      <c r="H55" s="51"/>
      <c r="I55" s="47"/>
      <c r="J55" s="47"/>
      <c r="K55" s="47"/>
      <c r="L55" s="48"/>
    </row>
    <row r="56" spans="2:12" s="52" customFormat="1" ht="12.9" customHeight="1">
      <c r="B56" s="72"/>
      <c r="C56" s="71"/>
      <c r="D56" s="71"/>
      <c r="E56" s="71"/>
      <c r="F56" s="47"/>
      <c r="G56" s="47"/>
      <c r="H56" s="51"/>
      <c r="I56" s="47"/>
      <c r="J56" s="47"/>
      <c r="K56" s="47"/>
      <c r="L56" s="48"/>
    </row>
    <row r="66" spans="2:12" s="52" customFormat="1" ht="12.9" customHeight="1">
      <c r="B66" s="72"/>
      <c r="C66" s="71"/>
      <c r="D66" s="71"/>
      <c r="E66" s="71"/>
      <c r="F66" s="47"/>
      <c r="G66" s="47"/>
      <c r="H66" s="51"/>
      <c r="I66" s="47"/>
      <c r="J66" s="47"/>
      <c r="K66" s="47"/>
      <c r="L66" s="48"/>
    </row>
    <row r="75" spans="2:12" s="52" customFormat="1" ht="12.9" customHeight="1">
      <c r="B75" s="72"/>
      <c r="C75" s="71"/>
      <c r="D75" s="71"/>
      <c r="E75" s="71"/>
      <c r="F75" s="47"/>
      <c r="G75" s="47"/>
      <c r="H75" s="51"/>
      <c r="I75" s="47"/>
      <c r="J75" s="47"/>
      <c r="K75" s="47"/>
      <c r="L75" s="48"/>
    </row>
    <row r="86" spans="2:12" s="52" customFormat="1" ht="12.9" customHeight="1">
      <c r="B86" s="72"/>
      <c r="C86" s="71"/>
      <c r="D86" s="71"/>
      <c r="E86" s="71"/>
      <c r="F86" s="47"/>
      <c r="G86" s="47"/>
      <c r="H86" s="51"/>
      <c r="I86" s="47"/>
      <c r="J86" s="47"/>
      <c r="K86" s="47"/>
      <c r="L86" s="48"/>
    </row>
    <row r="97" spans="2:12" s="52" customFormat="1" ht="12.9" customHeight="1">
      <c r="B97" s="72"/>
      <c r="C97" s="71"/>
      <c r="D97" s="71"/>
      <c r="E97" s="71"/>
      <c r="F97" s="47"/>
      <c r="G97" s="47"/>
      <c r="H97" s="51"/>
      <c r="I97" s="47"/>
      <c r="J97" s="47"/>
      <c r="K97" s="47"/>
      <c r="L97" s="48"/>
    </row>
    <row r="116" spans="2:12" s="52" customFormat="1" ht="12.9" customHeight="1">
      <c r="B116" s="72"/>
      <c r="C116" s="71"/>
      <c r="D116" s="71"/>
      <c r="E116" s="71"/>
      <c r="F116" s="47"/>
      <c r="G116" s="47"/>
      <c r="H116" s="51"/>
      <c r="I116" s="47"/>
      <c r="J116" s="47"/>
      <c r="K116" s="47"/>
      <c r="L116" s="48"/>
    </row>
  </sheetData>
  <mergeCells count="15">
    <mergeCell ref="B8:E8"/>
    <mergeCell ref="B9:E9"/>
    <mergeCell ref="B10:E10"/>
    <mergeCell ref="B11:E11"/>
    <mergeCell ref="A1:J1"/>
    <mergeCell ref="B2:E2"/>
    <mergeCell ref="B3:E3"/>
    <mergeCell ref="B4:E4"/>
    <mergeCell ref="B5:E6"/>
    <mergeCell ref="B7:E7"/>
    <mergeCell ref="B13:J13"/>
    <mergeCell ref="B14:E14"/>
    <mergeCell ref="A33:E33"/>
    <mergeCell ref="C34:E34"/>
    <mergeCell ref="A35:E35"/>
  </mergeCells>
  <phoneticPr fontId="37" type="noConversion"/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5655-7F7E-4BF4-9536-0DA849BC8D6B}">
  <dimension ref="A1:M120"/>
  <sheetViews>
    <sheetView view="pageBreakPreview" zoomScale="115" zoomScaleNormal="125" zoomScaleSheetLayoutView="115" zoomScalePageLayoutView="94" workbookViewId="0">
      <selection activeCell="E25" sqref="E25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68</v>
      </c>
      <c r="B13" s="324" t="s">
        <v>62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 ht="13.8">
      <c r="A15" s="73"/>
      <c r="B15" s="109"/>
      <c r="C15" s="92"/>
      <c r="D15" s="93"/>
      <c r="E15" s="84"/>
      <c r="F15" s="80"/>
      <c r="G15" s="74"/>
      <c r="H15" s="99"/>
      <c r="I15" s="100"/>
      <c r="J15" s="98"/>
      <c r="K15" s="50"/>
    </row>
    <row r="16" spans="1:12" s="49" customFormat="1">
      <c r="A16" s="73"/>
      <c r="B16" s="109"/>
      <c r="C16" s="92"/>
      <c r="D16" s="93"/>
      <c r="E16" s="84" t="s">
        <v>37</v>
      </c>
      <c r="F16" s="80">
        <f>J16</f>
        <v>0</v>
      </c>
      <c r="G16" s="189" t="s">
        <v>32</v>
      </c>
      <c r="H16" s="190">
        <v>1</v>
      </c>
      <c r="I16" s="222"/>
      <c r="J16" s="191">
        <f>I16*H16</f>
        <v>0</v>
      </c>
      <c r="K16" s="50"/>
    </row>
    <row r="17" spans="1:13" s="49" customFormat="1">
      <c r="A17" s="73"/>
      <c r="B17" s="109"/>
      <c r="C17" s="92"/>
      <c r="D17" s="93"/>
      <c r="E17" s="84"/>
      <c r="F17" s="80"/>
      <c r="G17" s="189"/>
      <c r="H17" s="190"/>
      <c r="I17" s="222"/>
      <c r="J17" s="191"/>
      <c r="K17" s="50"/>
    </row>
    <row r="18" spans="1:13" s="49" customFormat="1" ht="13.8">
      <c r="A18" s="114" t="s">
        <v>126</v>
      </c>
      <c r="B18" s="109"/>
      <c r="C18" s="74"/>
      <c r="D18" s="96" t="s">
        <v>45</v>
      </c>
      <c r="E18" s="93"/>
      <c r="F18" s="80">
        <f>SUM(J18:J21)</f>
        <v>0</v>
      </c>
      <c r="G18" s="189"/>
      <c r="H18" s="190"/>
      <c r="I18" s="222"/>
      <c r="J18" s="191"/>
      <c r="K18" s="50"/>
    </row>
    <row r="19" spans="1:13" s="49" customFormat="1">
      <c r="A19" s="73" t="s">
        <v>20</v>
      </c>
      <c r="B19" s="109"/>
      <c r="C19" s="92"/>
      <c r="D19" s="93"/>
      <c r="E19" s="97" t="s">
        <v>46</v>
      </c>
      <c r="F19" s="80"/>
      <c r="G19" s="189" t="s">
        <v>40</v>
      </c>
      <c r="H19" s="190">
        <f>H20+H21+(1.5+3.5)</f>
        <v>1804.6399999999999</v>
      </c>
      <c r="I19" s="222"/>
      <c r="J19" s="191">
        <f t="shared" ref="J19:J21" si="0">H19*I19</f>
        <v>0</v>
      </c>
      <c r="K19" s="50"/>
    </row>
    <row r="20" spans="1:13" s="49" customFormat="1">
      <c r="A20" s="73" t="s">
        <v>21</v>
      </c>
      <c r="B20" s="109"/>
      <c r="C20" s="92"/>
      <c r="D20" s="93"/>
      <c r="E20" s="102" t="s">
        <v>104</v>
      </c>
      <c r="F20" s="139"/>
      <c r="G20" s="189" t="s">
        <v>40</v>
      </c>
      <c r="H20" s="190">
        <f>(17.69+17.05+187.17+15.82+64.85+17.25+205.43+51.04+24.52+47.34+98.75+43.12+37.21+16.89+32.82+10.48+16.95+83.73+118.79+15.49)+(48.03+50.18+32.03+50.01+32.57+16.27+50.17+49.55+16.46+16.47+67.89)+(26.26+25.68+17.91+18.03+17.88+25.86+43.41+27.3+31.15+7.14)</f>
        <v>1792.6399999999999</v>
      </c>
      <c r="I20" s="222"/>
      <c r="J20" s="191">
        <f t="shared" si="0"/>
        <v>0</v>
      </c>
      <c r="K20" s="50"/>
    </row>
    <row r="21" spans="1:13" s="49" customFormat="1">
      <c r="A21" s="73" t="s">
        <v>22</v>
      </c>
      <c r="B21" s="109"/>
      <c r="C21" s="92"/>
      <c r="D21" s="93"/>
      <c r="E21" s="102" t="s">
        <v>108</v>
      </c>
      <c r="F21" s="139"/>
      <c r="G21" s="189" t="s">
        <v>40</v>
      </c>
      <c r="H21" s="190">
        <v>7</v>
      </c>
      <c r="I21" s="222"/>
      <c r="J21" s="191">
        <f t="shared" si="0"/>
        <v>0</v>
      </c>
      <c r="K21" s="50"/>
    </row>
    <row r="22" spans="1:13" s="49" customFormat="1">
      <c r="A22" s="73"/>
      <c r="B22" s="109"/>
      <c r="C22" s="92"/>
      <c r="D22" s="93"/>
      <c r="E22" s="102"/>
      <c r="F22" s="139"/>
      <c r="G22" s="189"/>
      <c r="H22" s="190"/>
      <c r="I22" s="222"/>
      <c r="J22" s="191"/>
      <c r="K22" s="50"/>
    </row>
    <row r="23" spans="1:13" s="49" customFormat="1" ht="13.8">
      <c r="A23" s="114" t="s">
        <v>24</v>
      </c>
      <c r="B23" s="109"/>
      <c r="C23" s="74"/>
      <c r="D23" s="75" t="s">
        <v>103</v>
      </c>
      <c r="E23" s="93"/>
      <c r="F23" s="80">
        <f>SUM(J23:J29)</f>
        <v>0</v>
      </c>
      <c r="G23" s="189"/>
      <c r="H23" s="190"/>
      <c r="I23" s="222"/>
      <c r="J23" s="191"/>
      <c r="K23" s="50"/>
    </row>
    <row r="24" spans="1:13" s="49" customFormat="1">
      <c r="A24" s="73"/>
      <c r="B24" s="110"/>
      <c r="C24" s="101"/>
      <c r="D24" s="101"/>
      <c r="E24" s="102" t="s">
        <v>42</v>
      </c>
      <c r="F24" s="80"/>
      <c r="G24" s="189" t="s">
        <v>40</v>
      </c>
      <c r="H24" s="190">
        <f>H25</f>
        <v>2267.1249999999995</v>
      </c>
      <c r="I24" s="222"/>
      <c r="J24" s="191">
        <f>H24*I24</f>
        <v>0</v>
      </c>
      <c r="K24" s="50"/>
      <c r="L24" s="375">
        <f>9+4.5+4+5+39+1.5+26.5+5+4+11+8+7+1.5+21.5+4+19+17+3.2+5+2.4+(4*5)</f>
        <v>218.1</v>
      </c>
      <c r="M24" s="375">
        <f>'LOT 04'!H19+41</f>
        <v>56</v>
      </c>
    </row>
    <row r="25" spans="1:13" s="49" customFormat="1">
      <c r="A25" s="73" t="s">
        <v>127</v>
      </c>
      <c r="B25" s="110"/>
      <c r="C25" s="101"/>
      <c r="D25" s="101"/>
      <c r="E25" s="102" t="s">
        <v>43</v>
      </c>
      <c r="F25" s="139"/>
      <c r="G25" s="189" t="s">
        <v>40</v>
      </c>
      <c r="H25" s="190" cm="1">
        <f t="array" ref="H25">(((L24+L25+L26)*2)*2.5)+(L28*2.5)-(SUM(M24:M26*2)*2)</f>
        <v>2267.1249999999995</v>
      </c>
      <c r="I25" s="222"/>
      <c r="J25" s="191">
        <f>H25*I25</f>
        <v>0</v>
      </c>
      <c r="K25" s="50"/>
      <c r="L25" s="375">
        <f>39+1.3+(5*4)+2.4+33+(5*4)</f>
        <v>115.69999999999999</v>
      </c>
      <c r="M25" s="375">
        <f>'LOT 04'!H20+4</f>
        <v>13</v>
      </c>
    </row>
    <row r="26" spans="1:13" s="49" customFormat="1">
      <c r="A26" s="73" t="s">
        <v>128</v>
      </c>
      <c r="B26" s="110"/>
      <c r="C26" s="101"/>
      <c r="D26" s="101"/>
      <c r="E26" s="102" t="s">
        <v>130</v>
      </c>
      <c r="F26" s="139"/>
      <c r="G26" s="189" t="s">
        <v>32</v>
      </c>
      <c r="H26" s="190">
        <v>1</v>
      </c>
      <c r="I26" s="222"/>
      <c r="J26" s="191">
        <f>H26*I26</f>
        <v>0</v>
      </c>
      <c r="K26" s="50"/>
      <c r="L26" s="375">
        <f>41+3+(5.3*2)+2+2+(5.6*3)+2+2</f>
        <v>79.400000000000006</v>
      </c>
      <c r="M26" s="375">
        <f>2</f>
        <v>2</v>
      </c>
    </row>
    <row r="27" spans="1:13" s="49" customFormat="1">
      <c r="A27" s="73" t="s">
        <v>129</v>
      </c>
      <c r="B27" s="110"/>
      <c r="C27" s="101"/>
      <c r="D27" s="101"/>
      <c r="E27" s="102" t="s">
        <v>131</v>
      </c>
      <c r="F27" s="139"/>
      <c r="G27" s="189" t="s">
        <v>32</v>
      </c>
      <c r="H27" s="190">
        <v>1</v>
      </c>
      <c r="I27" s="222"/>
      <c r="J27" s="191">
        <f>H27*I27</f>
        <v>0</v>
      </c>
      <c r="K27" s="50"/>
    </row>
    <row r="28" spans="1:13" s="49" customFormat="1">
      <c r="A28" s="73" t="s">
        <v>132</v>
      </c>
      <c r="B28" s="110"/>
      <c r="C28" s="101"/>
      <c r="D28" s="101"/>
      <c r="E28" s="102" t="s">
        <v>134</v>
      </c>
      <c r="F28" s="139"/>
      <c r="G28" s="189" t="s">
        <v>32</v>
      </c>
      <c r="H28" s="190">
        <v>1</v>
      </c>
      <c r="I28" s="222"/>
      <c r="J28" s="191">
        <f>H28*I28</f>
        <v>0</v>
      </c>
      <c r="K28" s="50"/>
      <c r="L28" s="375">
        <f>6.45+2+2.6+3.2+2.6+6.4+21.7+2.6+2.6+8.4+2.6+3.7+3.6+2.6+2.6+24.8+2+24.6+5+14+9.4+2.1+3.2+2.6+7.9+8.7+3.6+12.5</f>
        <v>194.04999999999995</v>
      </c>
    </row>
    <row r="29" spans="1:13" s="49" customFormat="1">
      <c r="A29" s="73" t="s">
        <v>133</v>
      </c>
      <c r="B29" s="110"/>
      <c r="C29" s="101"/>
      <c r="D29" s="101"/>
      <c r="E29" s="102" t="s">
        <v>44</v>
      </c>
      <c r="F29" s="80"/>
      <c r="G29" s="189" t="s">
        <v>32</v>
      </c>
      <c r="H29" s="190">
        <v>1</v>
      </c>
      <c r="I29" s="222"/>
      <c r="J29" s="191">
        <f>I29*H29</f>
        <v>0</v>
      </c>
      <c r="K29" s="50"/>
    </row>
    <row r="30" spans="1:13" s="49" customFormat="1">
      <c r="A30" s="73"/>
      <c r="B30" s="110"/>
      <c r="C30" s="101"/>
      <c r="D30" s="101"/>
      <c r="E30" s="102"/>
      <c r="F30" s="80"/>
      <c r="G30" s="189"/>
      <c r="H30" s="190"/>
      <c r="I30" s="222"/>
      <c r="J30" s="191"/>
      <c r="K30" s="50"/>
    </row>
    <row r="31" spans="1:13" s="49" customFormat="1" ht="13.8">
      <c r="A31" s="114" t="s">
        <v>26</v>
      </c>
      <c r="B31" s="109"/>
      <c r="C31" s="74"/>
      <c r="D31" s="96" t="s">
        <v>47</v>
      </c>
      <c r="E31" s="93"/>
      <c r="F31" s="80">
        <f>J32</f>
        <v>0</v>
      </c>
      <c r="G31" s="189"/>
      <c r="H31" s="190"/>
      <c r="I31" s="222"/>
      <c r="J31" s="191"/>
      <c r="K31" s="50"/>
    </row>
    <row r="32" spans="1:13" s="49" customFormat="1">
      <c r="A32" s="73" t="s">
        <v>26</v>
      </c>
      <c r="B32" s="109"/>
      <c r="C32" s="92"/>
      <c r="D32" s="93"/>
      <c r="E32" s="101" t="s">
        <v>48</v>
      </c>
      <c r="F32" s="80"/>
      <c r="G32" s="189" t="s">
        <v>40</v>
      </c>
      <c r="H32" s="190">
        <f>((4+2+2)*1)+((4+4)*1.6)</f>
        <v>20.8</v>
      </c>
      <c r="I32" s="222"/>
      <c r="J32" s="191">
        <f t="shared" ref="J32" si="1">H32*I32</f>
        <v>0</v>
      </c>
      <c r="K32" s="50"/>
    </row>
    <row r="33" spans="1:12" s="49" customFormat="1">
      <c r="A33" s="161"/>
      <c r="B33" s="162"/>
      <c r="C33" s="163"/>
      <c r="D33" s="164"/>
      <c r="E33" s="164"/>
      <c r="F33" s="223"/>
      <c r="G33" s="224"/>
      <c r="H33" s="226"/>
      <c r="I33" s="225"/>
      <c r="J33" s="232"/>
      <c r="K33" s="50"/>
    </row>
    <row r="34" spans="1:12" s="146" customFormat="1" ht="13.8">
      <c r="A34" s="172"/>
      <c r="B34" s="173"/>
      <c r="C34" s="173"/>
      <c r="D34" s="216"/>
      <c r="E34" s="216" t="str">
        <f>"Sous total  "&amp;A13&amp;" hors taxes"</f>
        <v>Sous total  LOT 05 hors taxes</v>
      </c>
      <c r="F34" s="217">
        <f>F16+F23+F18+F31</f>
        <v>0</v>
      </c>
      <c r="G34" s="228"/>
      <c r="H34" s="229"/>
      <c r="I34" s="230"/>
      <c r="J34" s="233">
        <f>SUM(J16:J32)</f>
        <v>0</v>
      </c>
      <c r="K34" s="147"/>
    </row>
    <row r="35" spans="1:12" s="206" customFormat="1">
      <c r="A35" s="176"/>
      <c r="B35" s="199"/>
      <c r="C35" s="176"/>
      <c r="D35" s="176"/>
      <c r="E35" s="200"/>
      <c r="F35" s="201"/>
      <c r="H35" s="207"/>
      <c r="L35" s="208"/>
    </row>
    <row r="36" spans="1:12" s="145" customFormat="1" ht="15" customHeight="1">
      <c r="A36" s="176"/>
      <c r="B36" s="144"/>
      <c r="C36" s="177"/>
      <c r="D36" s="177"/>
      <c r="E36" s="267" t="s">
        <v>83</v>
      </c>
      <c r="F36" s="268">
        <f>ROUND(F34*0.1,0)</f>
        <v>0</v>
      </c>
      <c r="G36" s="239"/>
      <c r="H36" s="269"/>
      <c r="I36" s="270"/>
      <c r="J36" s="268">
        <f>ROUND(J34*0.1,0)</f>
        <v>0</v>
      </c>
      <c r="K36" s="157"/>
    </row>
    <row r="37" spans="1:12" s="49" customFormat="1" ht="17.399999999999999">
      <c r="A37" s="313" t="str">
        <f>"Montant total HT "&amp;A13&amp;" :"</f>
        <v>Montant total HT LOT 05 :</v>
      </c>
      <c r="B37" s="313"/>
      <c r="C37" s="313"/>
      <c r="D37" s="313"/>
      <c r="E37" s="313"/>
      <c r="F37" s="271">
        <f>F34+F36</f>
        <v>0</v>
      </c>
      <c r="G37" s="272"/>
      <c r="H37" s="273"/>
      <c r="I37" s="274"/>
      <c r="J37" s="271">
        <f>J34+J36</f>
        <v>0</v>
      </c>
      <c r="K37" s="50"/>
    </row>
    <row r="38" spans="1:12" s="49" customFormat="1" ht="15" customHeight="1">
      <c r="A38" s="176"/>
      <c r="B38" s="199"/>
      <c r="C38" s="314" t="s">
        <v>60</v>
      </c>
      <c r="D38" s="314"/>
      <c r="E38" s="314"/>
      <c r="F38" s="268">
        <f>ROUND(F37*0.2,2)</f>
        <v>0</v>
      </c>
      <c r="G38" s="239"/>
      <c r="H38" s="269"/>
      <c r="I38" s="270"/>
      <c r="J38" s="268">
        <f>ROUND(J37*0.2,2)</f>
        <v>0</v>
      </c>
      <c r="K38" s="50"/>
    </row>
    <row r="39" spans="1:12" s="49" customFormat="1" ht="17.399999999999999">
      <c r="A39" s="313" t="str">
        <f>"Montant total TTC "&amp;A13&amp;" :"</f>
        <v>Montant total TTC LOT 05 :</v>
      </c>
      <c r="B39" s="313"/>
      <c r="C39" s="313"/>
      <c r="D39" s="313"/>
      <c r="E39" s="313"/>
      <c r="F39" s="271">
        <f>F37+F38</f>
        <v>0</v>
      </c>
      <c r="G39" s="275"/>
      <c r="H39" s="276"/>
      <c r="I39" s="277"/>
      <c r="J39" s="271">
        <f>J37+J38</f>
        <v>0</v>
      </c>
      <c r="L39" s="50"/>
    </row>
    <row r="40" spans="1:12" s="146" customFormat="1" ht="17.399999999999999">
      <c r="A40" s="148"/>
      <c r="B40" s="148"/>
      <c r="C40" s="148"/>
      <c r="D40" s="148"/>
      <c r="E40" s="148"/>
      <c r="F40" s="175"/>
      <c r="G40" s="218"/>
      <c r="H40" s="278"/>
      <c r="I40" s="279"/>
      <c r="J40" s="280"/>
      <c r="L40" s="147"/>
    </row>
    <row r="41" spans="1:12">
      <c r="A41" s="176"/>
      <c r="B41" s="199"/>
      <c r="C41" s="176"/>
      <c r="D41" s="176"/>
      <c r="E41" s="200"/>
      <c r="F41" s="201"/>
    </row>
    <row r="42" spans="1:12">
      <c r="A42" s="202"/>
      <c r="B42" s="203"/>
      <c r="C42" s="70"/>
      <c r="D42" s="204"/>
      <c r="E42" s="204"/>
      <c r="F42" s="205"/>
    </row>
    <row r="54" spans="2:12" s="52" customFormat="1" ht="12.9" customHeight="1">
      <c r="B54" s="72"/>
      <c r="C54" s="71"/>
      <c r="D54" s="71"/>
      <c r="E54" s="71"/>
      <c r="F54" s="47"/>
      <c r="G54" s="47"/>
      <c r="H54" s="51"/>
      <c r="I54" s="47"/>
      <c r="J54" s="47"/>
      <c r="K54" s="47"/>
      <c r="L54" s="48"/>
    </row>
    <row r="55" spans="2:12" s="52" customFormat="1" ht="12.9" customHeight="1">
      <c r="B55" s="72"/>
      <c r="C55" s="71"/>
      <c r="D55" s="71"/>
      <c r="E55" s="71"/>
      <c r="F55" s="47"/>
      <c r="G55" s="47"/>
      <c r="H55" s="51"/>
      <c r="I55" s="47"/>
      <c r="J55" s="47"/>
      <c r="K55" s="47"/>
      <c r="L55" s="48"/>
    </row>
    <row r="56" spans="2:12" s="52" customFormat="1" ht="12.9" customHeight="1">
      <c r="B56" s="72"/>
      <c r="C56" s="71"/>
      <c r="D56" s="71"/>
      <c r="E56" s="71"/>
      <c r="F56" s="47"/>
      <c r="G56" s="47"/>
      <c r="H56" s="51"/>
      <c r="I56" s="47"/>
      <c r="J56" s="47"/>
      <c r="K56" s="47"/>
      <c r="L56" s="48"/>
    </row>
    <row r="57" spans="2:12" s="52" customFormat="1" ht="12.9" customHeight="1">
      <c r="B57" s="72"/>
      <c r="C57" s="71"/>
      <c r="D57" s="71"/>
      <c r="E57" s="71"/>
      <c r="F57" s="47"/>
      <c r="G57" s="47"/>
      <c r="H57" s="51"/>
      <c r="I57" s="47"/>
      <c r="J57" s="47"/>
      <c r="K57" s="47"/>
      <c r="L57" s="48"/>
    </row>
    <row r="58" spans="2:12" s="52" customFormat="1" ht="12.9" customHeight="1">
      <c r="B58" s="72"/>
      <c r="C58" s="71"/>
      <c r="D58" s="71"/>
      <c r="E58" s="71"/>
      <c r="F58" s="47"/>
      <c r="G58" s="47"/>
      <c r="H58" s="51"/>
      <c r="I58" s="47"/>
      <c r="J58" s="47"/>
      <c r="K58" s="47"/>
      <c r="L58" s="48"/>
    </row>
    <row r="59" spans="2:12" s="52" customFormat="1" ht="12.9" customHeight="1">
      <c r="B59" s="72"/>
      <c r="C59" s="71"/>
      <c r="D59" s="71"/>
      <c r="E59" s="71"/>
      <c r="F59" s="47"/>
      <c r="G59" s="47"/>
      <c r="H59" s="51"/>
      <c r="I59" s="47"/>
      <c r="J59" s="47"/>
      <c r="K59" s="47"/>
      <c r="L59" s="48"/>
    </row>
    <row r="60" spans="2:12" s="52" customFormat="1" ht="12.9" customHeight="1">
      <c r="B60" s="72"/>
      <c r="C60" s="71"/>
      <c r="D60" s="71"/>
      <c r="E60" s="71"/>
      <c r="F60" s="47"/>
      <c r="G60" s="47"/>
      <c r="H60" s="51"/>
      <c r="I60" s="47"/>
      <c r="J60" s="47"/>
      <c r="K60" s="47"/>
      <c r="L60" s="48"/>
    </row>
    <row r="70" spans="2:12" s="52" customFormat="1" ht="12.9" customHeight="1">
      <c r="B70" s="72"/>
      <c r="C70" s="71"/>
      <c r="D70" s="71"/>
      <c r="E70" s="71"/>
      <c r="F70" s="47"/>
      <c r="G70" s="47"/>
      <c r="H70" s="51"/>
      <c r="I70" s="47"/>
      <c r="J70" s="47"/>
      <c r="K70" s="47"/>
      <c r="L70" s="48"/>
    </row>
    <row r="79" spans="2:12" s="52" customFormat="1" ht="12.9" customHeight="1">
      <c r="B79" s="72"/>
      <c r="C79" s="71"/>
      <c r="D79" s="71"/>
      <c r="E79" s="71"/>
      <c r="F79" s="47"/>
      <c r="G79" s="47"/>
      <c r="H79" s="51"/>
      <c r="I79" s="47"/>
      <c r="J79" s="47"/>
      <c r="K79" s="47"/>
      <c r="L79" s="48"/>
    </row>
    <row r="90" spans="2:12" s="52" customFormat="1" ht="12.9" customHeight="1">
      <c r="B90" s="72"/>
      <c r="C90" s="71"/>
      <c r="D90" s="71"/>
      <c r="E90" s="71"/>
      <c r="F90" s="47"/>
      <c r="G90" s="47"/>
      <c r="H90" s="51"/>
      <c r="I90" s="47"/>
      <c r="J90" s="47"/>
      <c r="K90" s="47"/>
      <c r="L90" s="48"/>
    </row>
    <row r="101" spans="2:12" s="52" customFormat="1" ht="12.9" customHeight="1">
      <c r="B101" s="72"/>
      <c r="C101" s="71"/>
      <c r="D101" s="71"/>
      <c r="E101" s="71"/>
      <c r="F101" s="47"/>
      <c r="G101" s="47"/>
      <c r="H101" s="51"/>
      <c r="I101" s="47"/>
      <c r="J101" s="47"/>
      <c r="K101" s="47"/>
      <c r="L101" s="48"/>
    </row>
    <row r="120" spans="2:12" s="52" customFormat="1" ht="12.9" customHeight="1">
      <c r="B120" s="72"/>
      <c r="C120" s="71"/>
      <c r="D120" s="71"/>
      <c r="E120" s="71"/>
      <c r="F120" s="47"/>
      <c r="G120" s="47"/>
      <c r="H120" s="51"/>
      <c r="I120" s="47"/>
      <c r="J120" s="47"/>
      <c r="K120" s="47"/>
      <c r="L120" s="48"/>
    </row>
  </sheetData>
  <mergeCells count="15">
    <mergeCell ref="B8:E8"/>
    <mergeCell ref="B9:E9"/>
    <mergeCell ref="B10:E10"/>
    <mergeCell ref="B11:E11"/>
    <mergeCell ref="A1:J1"/>
    <mergeCell ref="B2:E2"/>
    <mergeCell ref="B3:E3"/>
    <mergeCell ref="B4:E4"/>
    <mergeCell ref="B5:E6"/>
    <mergeCell ref="B7:E7"/>
    <mergeCell ref="B13:J13"/>
    <mergeCell ref="A37:E37"/>
    <mergeCell ref="C38:E38"/>
    <mergeCell ref="A39:E39"/>
    <mergeCell ref="B14:E14"/>
  </mergeCells>
  <phoneticPr fontId="37" type="noConversion"/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A197E-0113-4005-9D6A-0377B019ECDE}">
  <dimension ref="A1:L132"/>
  <sheetViews>
    <sheetView view="pageBreakPreview" zoomScale="115" zoomScaleNormal="125" zoomScaleSheetLayoutView="115" zoomScalePageLayoutView="94" workbookViewId="0">
      <selection activeCell="I37" sqref="I37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3.1" customHeight="1" thickTop="1" thickBot="1">
      <c r="A13" s="125" t="s">
        <v>69</v>
      </c>
      <c r="B13" s="324" t="s">
        <v>63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121" t="s">
        <v>8</v>
      </c>
      <c r="H14" s="122" t="s">
        <v>28</v>
      </c>
      <c r="I14" s="123" t="s">
        <v>10</v>
      </c>
      <c r="J14" s="120" t="s">
        <v>16</v>
      </c>
      <c r="L14" s="50"/>
    </row>
    <row r="15" spans="1:12" s="49" customFormat="1">
      <c r="A15" s="73"/>
      <c r="B15" s="109"/>
      <c r="C15" s="92"/>
      <c r="D15" s="93"/>
      <c r="E15" s="93"/>
      <c r="F15" s="80"/>
      <c r="G15" s="81"/>
      <c r="H15" s="87"/>
      <c r="I15" s="82"/>
      <c r="J15" s="95"/>
      <c r="K15" s="50"/>
    </row>
    <row r="16" spans="1:12" s="49" customFormat="1">
      <c r="A16" s="73"/>
      <c r="B16" s="109"/>
      <c r="C16" s="92"/>
      <c r="D16" s="93"/>
      <c r="E16" s="84" t="s">
        <v>37</v>
      </c>
      <c r="F16" s="80">
        <f>J16</f>
        <v>0</v>
      </c>
      <c r="G16" s="189" t="s">
        <v>32</v>
      </c>
      <c r="H16" s="190">
        <v>1</v>
      </c>
      <c r="I16" s="222"/>
      <c r="J16" s="191">
        <f>I16*H16</f>
        <v>0</v>
      </c>
      <c r="K16" s="50"/>
    </row>
    <row r="17" spans="1:11" s="49" customFormat="1">
      <c r="A17" s="376"/>
      <c r="B17" s="109"/>
      <c r="C17" s="92"/>
      <c r="D17" s="96"/>
      <c r="E17" s="84" t="s">
        <v>156</v>
      </c>
      <c r="F17" s="255">
        <f>J17</f>
        <v>0</v>
      </c>
      <c r="G17" s="261" t="s">
        <v>32</v>
      </c>
      <c r="H17" s="262">
        <v>1</v>
      </c>
      <c r="I17" s="263"/>
      <c r="J17" s="265">
        <f>I17*H17</f>
        <v>0</v>
      </c>
      <c r="K17" s="50"/>
    </row>
    <row r="18" spans="1:11" s="49" customFormat="1">
      <c r="A18" s="73"/>
      <c r="B18" s="109"/>
      <c r="C18" s="92"/>
      <c r="D18" s="93"/>
      <c r="E18" s="84"/>
      <c r="F18" s="80"/>
      <c r="G18" s="189"/>
      <c r="H18" s="190"/>
      <c r="I18" s="222"/>
      <c r="J18" s="191"/>
      <c r="K18" s="50"/>
    </row>
    <row r="19" spans="1:11" s="143" customFormat="1">
      <c r="A19" s="158"/>
      <c r="B19" s="159"/>
      <c r="C19" s="160"/>
      <c r="D19" s="96" t="s">
        <v>71</v>
      </c>
      <c r="E19" s="137"/>
      <c r="F19" s="139">
        <f>SUM(J19:J44)</f>
        <v>0</v>
      </c>
      <c r="G19" s="189"/>
      <c r="H19" s="190"/>
      <c r="I19" s="222"/>
      <c r="J19" s="191"/>
      <c r="K19" s="142"/>
    </row>
    <row r="20" spans="1:11" s="49" customFormat="1">
      <c r="A20" s="73"/>
      <c r="B20" s="109"/>
      <c r="C20" s="92"/>
      <c r="D20" s="93"/>
      <c r="E20" s="102" t="s">
        <v>173</v>
      </c>
      <c r="F20" s="80"/>
      <c r="G20" s="189" t="s">
        <v>55</v>
      </c>
      <c r="H20" s="190">
        <v>1</v>
      </c>
      <c r="I20" s="222"/>
      <c r="J20" s="191">
        <f>I20*H20</f>
        <v>0</v>
      </c>
      <c r="K20" s="50"/>
    </row>
    <row r="21" spans="1:11" s="49" customFormat="1">
      <c r="A21" s="73"/>
      <c r="B21" s="109"/>
      <c r="C21" s="92"/>
      <c r="D21" s="93"/>
      <c r="E21" s="102" t="s">
        <v>174</v>
      </c>
      <c r="F21" s="80"/>
      <c r="G21" s="189" t="s">
        <v>55</v>
      </c>
      <c r="H21" s="190">
        <v>1</v>
      </c>
      <c r="I21" s="222"/>
      <c r="J21" s="191">
        <f>I21*H21</f>
        <v>0</v>
      </c>
      <c r="K21" s="50"/>
    </row>
    <row r="22" spans="1:11" s="49" customFormat="1">
      <c r="A22" s="73"/>
      <c r="B22" s="109"/>
      <c r="C22" s="92"/>
      <c r="D22" s="93"/>
      <c r="E22" s="102" t="s">
        <v>175</v>
      </c>
      <c r="F22" s="80"/>
      <c r="G22" s="189" t="s">
        <v>55</v>
      </c>
      <c r="H22" s="190">
        <v>1</v>
      </c>
      <c r="I22" s="222"/>
      <c r="J22" s="191">
        <f>I22*H22</f>
        <v>0</v>
      </c>
      <c r="K22" s="50"/>
    </row>
    <row r="23" spans="1:11" s="49" customFormat="1">
      <c r="A23" s="73"/>
      <c r="B23" s="109"/>
      <c r="C23" s="92"/>
      <c r="D23" s="93"/>
      <c r="E23" s="102"/>
      <c r="F23" s="80"/>
      <c r="G23" s="189"/>
      <c r="H23" s="190"/>
      <c r="I23" s="222"/>
      <c r="J23" s="191"/>
      <c r="K23" s="50"/>
    </row>
    <row r="24" spans="1:11" s="49" customFormat="1">
      <c r="A24" s="73" t="s">
        <v>111</v>
      </c>
      <c r="B24" s="109"/>
      <c r="C24" s="92"/>
      <c r="D24" s="93"/>
      <c r="E24" s="102" t="s">
        <v>176</v>
      </c>
      <c r="F24" s="80"/>
      <c r="G24" s="189" t="s">
        <v>32</v>
      </c>
      <c r="H24" s="190">
        <v>1</v>
      </c>
      <c r="I24" s="222"/>
      <c r="J24" s="191">
        <f>I24*H24</f>
        <v>0</v>
      </c>
      <c r="K24" s="50"/>
    </row>
    <row r="25" spans="1:11" s="49" customFormat="1">
      <c r="A25" s="73"/>
      <c r="B25" s="109"/>
      <c r="C25" s="92"/>
      <c r="D25" s="93"/>
      <c r="E25" s="102"/>
      <c r="F25" s="80"/>
      <c r="G25" s="189"/>
      <c r="H25" s="190"/>
      <c r="I25" s="222"/>
      <c r="J25" s="191"/>
      <c r="K25" s="50"/>
    </row>
    <row r="26" spans="1:11" s="49" customFormat="1">
      <c r="A26" s="73" t="s">
        <v>186</v>
      </c>
      <c r="B26" s="109"/>
      <c r="C26" s="92"/>
      <c r="D26" s="93"/>
      <c r="E26" s="102" t="s">
        <v>179</v>
      </c>
      <c r="F26" s="80"/>
      <c r="G26" s="189" t="s">
        <v>55</v>
      </c>
      <c r="H26" s="190">
        <v>1</v>
      </c>
      <c r="I26" s="222"/>
      <c r="J26" s="191">
        <f>I26*H26</f>
        <v>0</v>
      </c>
      <c r="K26" s="50"/>
    </row>
    <row r="27" spans="1:11" s="49" customFormat="1">
      <c r="A27" s="73" t="s">
        <v>187</v>
      </c>
      <c r="B27" s="109"/>
      <c r="C27" s="92"/>
      <c r="D27" s="93"/>
      <c r="E27" s="102" t="s">
        <v>178</v>
      </c>
      <c r="F27" s="80"/>
      <c r="G27" s="189" t="s">
        <v>55</v>
      </c>
      <c r="H27" s="190">
        <v>1</v>
      </c>
      <c r="I27" s="222"/>
      <c r="J27" s="191">
        <f>I27*H27</f>
        <v>0</v>
      </c>
      <c r="K27" s="50"/>
    </row>
    <row r="28" spans="1:11" s="49" customFormat="1">
      <c r="A28" s="73" t="s">
        <v>186</v>
      </c>
      <c r="B28" s="109"/>
      <c r="C28" s="92"/>
      <c r="D28" s="93"/>
      <c r="E28" s="102" t="s">
        <v>177</v>
      </c>
      <c r="F28" s="80"/>
      <c r="G28" s="189" t="s">
        <v>55</v>
      </c>
      <c r="H28" s="190">
        <v>1</v>
      </c>
      <c r="I28" s="222"/>
      <c r="J28" s="191">
        <f>I28*H28</f>
        <v>0</v>
      </c>
      <c r="K28" s="50"/>
    </row>
    <row r="29" spans="1:11" s="49" customFormat="1">
      <c r="A29" s="73"/>
      <c r="B29" s="109"/>
      <c r="C29" s="92"/>
      <c r="D29" s="93"/>
      <c r="E29" s="102"/>
      <c r="F29" s="80"/>
      <c r="G29" s="189"/>
      <c r="H29" s="190"/>
      <c r="I29" s="222"/>
      <c r="J29" s="191"/>
      <c r="K29" s="50"/>
    </row>
    <row r="30" spans="1:11" s="49" customFormat="1">
      <c r="A30" s="73"/>
      <c r="B30" s="110"/>
      <c r="C30" s="94"/>
      <c r="D30" s="101"/>
      <c r="E30" s="103" t="s">
        <v>180</v>
      </c>
      <c r="F30" s="80"/>
      <c r="G30" s="189" t="s">
        <v>55</v>
      </c>
      <c r="H30" s="190">
        <v>1</v>
      </c>
      <c r="I30" s="222"/>
      <c r="J30" s="240">
        <f t="shared" ref="J30" si="0">H30*I30</f>
        <v>0</v>
      </c>
      <c r="K30" s="50"/>
    </row>
    <row r="31" spans="1:11" s="49" customFormat="1">
      <c r="A31" s="73"/>
      <c r="B31" s="110"/>
      <c r="C31" s="94"/>
      <c r="D31" s="101"/>
      <c r="E31" s="103" t="s">
        <v>181</v>
      </c>
      <c r="F31" s="80"/>
      <c r="G31" s="189" t="s">
        <v>55</v>
      </c>
      <c r="H31" s="190">
        <v>1</v>
      </c>
      <c r="I31" s="222"/>
      <c r="J31" s="240">
        <f t="shared" ref="J31" si="1">H31*I31</f>
        <v>0</v>
      </c>
      <c r="K31" s="50"/>
    </row>
    <row r="32" spans="1:11" s="49" customFormat="1">
      <c r="A32" s="73"/>
      <c r="B32" s="110"/>
      <c r="C32" s="94"/>
      <c r="D32" s="101"/>
      <c r="E32" s="103"/>
      <c r="F32" s="80"/>
      <c r="G32" s="189"/>
      <c r="H32" s="190"/>
      <c r="I32" s="222"/>
      <c r="J32" s="240"/>
      <c r="K32" s="50"/>
    </row>
    <row r="33" spans="1:12" s="49" customFormat="1">
      <c r="A33" s="73" t="s">
        <v>114</v>
      </c>
      <c r="B33" s="110"/>
      <c r="C33" s="94"/>
      <c r="D33" s="101"/>
      <c r="E33" s="103" t="s">
        <v>49</v>
      </c>
      <c r="F33" s="80"/>
      <c r="G33" s="189" t="s">
        <v>14</v>
      </c>
      <c r="H33" s="190">
        <f>122</f>
        <v>122</v>
      </c>
      <c r="I33" s="222"/>
      <c r="J33" s="240">
        <f t="shared" ref="J33:J44" si="2">H33*I33</f>
        <v>0</v>
      </c>
      <c r="K33" s="50"/>
    </row>
    <row r="34" spans="1:12" s="49" customFormat="1">
      <c r="A34" s="73" t="s">
        <v>114</v>
      </c>
      <c r="B34" s="110"/>
      <c r="C34" s="94"/>
      <c r="D34" s="101"/>
      <c r="E34" s="103" t="s">
        <v>185</v>
      </c>
      <c r="F34" s="80"/>
      <c r="G34" s="189" t="s">
        <v>14</v>
      </c>
      <c r="H34" s="190">
        <v>2</v>
      </c>
      <c r="I34" s="222"/>
      <c r="J34" s="240">
        <f t="shared" si="2"/>
        <v>0</v>
      </c>
      <c r="K34" s="50"/>
    </row>
    <row r="35" spans="1:12" s="49" customFormat="1">
      <c r="A35" s="73" t="s">
        <v>114</v>
      </c>
      <c r="B35" s="110"/>
      <c r="C35" s="94"/>
      <c r="D35" s="101"/>
      <c r="E35" s="103" t="s">
        <v>51</v>
      </c>
      <c r="F35" s="80"/>
      <c r="G35" s="189" t="s">
        <v>14</v>
      </c>
      <c r="H35" s="190">
        <v>19</v>
      </c>
      <c r="I35" s="222"/>
      <c r="J35" s="240">
        <f t="shared" ref="J35:J36" si="3">H35*I35</f>
        <v>0</v>
      </c>
      <c r="K35" s="50"/>
    </row>
    <row r="36" spans="1:12" s="49" customFormat="1">
      <c r="A36" s="73" t="s">
        <v>114</v>
      </c>
      <c r="B36" s="110"/>
      <c r="C36" s="94"/>
      <c r="D36" s="101"/>
      <c r="E36" s="103" t="s">
        <v>52</v>
      </c>
      <c r="F36" s="80"/>
      <c r="G36" s="189" t="s">
        <v>14</v>
      </c>
      <c r="H36" s="190">
        <v>11</v>
      </c>
      <c r="I36" s="222"/>
      <c r="J36" s="240">
        <f t="shared" si="3"/>
        <v>0</v>
      </c>
      <c r="K36" s="50"/>
    </row>
    <row r="37" spans="1:12" s="49" customFormat="1">
      <c r="A37" s="73"/>
      <c r="B37" s="110"/>
      <c r="C37" s="94"/>
      <c r="D37" s="101"/>
      <c r="E37" s="103"/>
      <c r="F37" s="80"/>
      <c r="G37" s="189"/>
      <c r="H37" s="190"/>
      <c r="I37" s="222"/>
      <c r="J37" s="240"/>
      <c r="K37" s="50"/>
    </row>
    <row r="38" spans="1:12" s="49" customFormat="1">
      <c r="A38" s="73" t="s">
        <v>188</v>
      </c>
      <c r="B38" s="110"/>
      <c r="C38" s="94"/>
      <c r="D38" s="101"/>
      <c r="E38" s="103" t="s">
        <v>184</v>
      </c>
      <c r="F38" s="80"/>
      <c r="G38" s="189" t="s">
        <v>14</v>
      </c>
      <c r="H38" s="190">
        <f>'LOT 07'!H26</f>
        <v>1</v>
      </c>
      <c r="I38" s="222"/>
      <c r="J38" s="240">
        <f t="shared" ref="J38" si="4">H38*I38</f>
        <v>0</v>
      </c>
      <c r="K38" s="50"/>
    </row>
    <row r="39" spans="1:12" s="49" customFormat="1">
      <c r="A39" s="73" t="s">
        <v>188</v>
      </c>
      <c r="B39" s="110"/>
      <c r="C39" s="94"/>
      <c r="D39" s="101"/>
      <c r="E39" s="103" t="s">
        <v>183</v>
      </c>
      <c r="F39" s="80"/>
      <c r="G39" s="189" t="s">
        <v>14</v>
      </c>
      <c r="H39" s="190">
        <f>'LOT 08'!H30</f>
        <v>35</v>
      </c>
      <c r="I39" s="222"/>
      <c r="J39" s="240">
        <f t="shared" ref="J39" si="5">H39*I39</f>
        <v>0</v>
      </c>
      <c r="K39" s="50"/>
      <c r="L39" s="393"/>
    </row>
    <row r="40" spans="1:12" s="49" customFormat="1">
      <c r="A40" s="73" t="s">
        <v>190</v>
      </c>
      <c r="B40" s="110"/>
      <c r="C40" s="94"/>
      <c r="D40" s="101"/>
      <c r="E40" s="103" t="s">
        <v>50</v>
      </c>
      <c r="F40" s="80"/>
      <c r="G40" s="189" t="s">
        <v>14</v>
      </c>
      <c r="H40" s="190">
        <f>L46+48</f>
        <v>352</v>
      </c>
      <c r="I40" s="222"/>
      <c r="J40" s="240">
        <f t="shared" si="2"/>
        <v>0</v>
      </c>
      <c r="K40" s="50"/>
      <c r="L40" s="375">
        <f>14*4</f>
        <v>56</v>
      </c>
    </row>
    <row r="41" spans="1:12" s="49" customFormat="1">
      <c r="A41" s="73" t="s">
        <v>189</v>
      </c>
      <c r="B41" s="110"/>
      <c r="C41" s="94"/>
      <c r="D41" s="101"/>
      <c r="E41" s="103" t="s">
        <v>106</v>
      </c>
      <c r="F41" s="80"/>
      <c r="G41" s="189" t="s">
        <v>14</v>
      </c>
      <c r="H41" s="190">
        <f>SUM(L40:L44)</f>
        <v>76</v>
      </c>
      <c r="I41" s="222"/>
      <c r="J41" s="240">
        <f t="shared" si="2"/>
        <v>0</v>
      </c>
      <c r="K41" s="50"/>
      <c r="L41" s="375">
        <f>2*3</f>
        <v>6</v>
      </c>
    </row>
    <row r="42" spans="1:12" s="49" customFormat="1">
      <c r="A42" s="73" t="s">
        <v>190</v>
      </c>
      <c r="B42" s="110"/>
      <c r="C42" s="94"/>
      <c r="D42" s="101"/>
      <c r="E42" s="103" t="s">
        <v>107</v>
      </c>
      <c r="F42" s="80"/>
      <c r="G42" s="189" t="s">
        <v>55</v>
      </c>
      <c r="H42" s="190">
        <v>1</v>
      </c>
      <c r="I42" s="222"/>
      <c r="J42" s="240">
        <f t="shared" si="2"/>
        <v>0</v>
      </c>
      <c r="K42" s="50"/>
      <c r="L42" s="375">
        <f>2</f>
        <v>2</v>
      </c>
    </row>
    <row r="43" spans="1:12" s="49" customFormat="1">
      <c r="A43" s="73"/>
      <c r="B43" s="110"/>
      <c r="C43" s="94"/>
      <c r="D43" s="101"/>
      <c r="E43" s="103"/>
      <c r="F43" s="80"/>
      <c r="G43" s="189"/>
      <c r="H43" s="190"/>
      <c r="I43" s="222"/>
      <c r="J43" s="240"/>
      <c r="K43" s="50"/>
      <c r="L43" s="375">
        <f>6</f>
        <v>6</v>
      </c>
    </row>
    <row r="44" spans="1:12" s="49" customFormat="1">
      <c r="A44" s="73"/>
      <c r="B44" s="110"/>
      <c r="C44" s="94"/>
      <c r="D44" s="101"/>
      <c r="E44" s="103" t="s">
        <v>182</v>
      </c>
      <c r="F44" s="80"/>
      <c r="G44" s="189" t="s">
        <v>58</v>
      </c>
      <c r="H44" s="190"/>
      <c r="I44" s="222"/>
      <c r="J44" s="240">
        <f t="shared" si="2"/>
        <v>0</v>
      </c>
      <c r="K44" s="50"/>
      <c r="L44" s="375">
        <f>3*2</f>
        <v>6</v>
      </c>
    </row>
    <row r="45" spans="1:12" s="49" customFormat="1">
      <c r="A45" s="161"/>
      <c r="B45" s="162"/>
      <c r="C45" s="163"/>
      <c r="D45" s="164"/>
      <c r="E45" s="164"/>
      <c r="F45" s="223"/>
      <c r="G45" s="224"/>
      <c r="H45" s="226"/>
      <c r="I45" s="225"/>
      <c r="J45" s="245"/>
      <c r="K45" s="50"/>
      <c r="L45" s="393"/>
    </row>
    <row r="46" spans="1:12" s="146" customFormat="1" ht="13.8">
      <c r="A46" s="172"/>
      <c r="B46" s="173"/>
      <c r="C46" s="173"/>
      <c r="D46" s="216"/>
      <c r="E46" s="216" t="str">
        <f>"Sous total  "&amp;A13&amp;" hors taxes"</f>
        <v>Sous total  LOT 06 hors taxes</v>
      </c>
      <c r="F46" s="217">
        <f>F19+F16</f>
        <v>0</v>
      </c>
      <c r="G46" s="218"/>
      <c r="H46" s="219"/>
      <c r="I46" s="220"/>
      <c r="J46" s="221"/>
      <c r="K46" s="147"/>
      <c r="L46" s="394" cm="1">
        <f t="array" ref="L46">SUM(L40:L44*4)</f>
        <v>304</v>
      </c>
    </row>
    <row r="47" spans="1:12" s="206" customFormat="1">
      <c r="A47" s="176"/>
      <c r="B47" s="199"/>
      <c r="C47" s="176"/>
      <c r="D47" s="176"/>
      <c r="E47" s="200"/>
      <c r="F47" s="201"/>
      <c r="H47" s="207"/>
      <c r="L47" s="208"/>
    </row>
    <row r="48" spans="1:12" s="145" customFormat="1" ht="15" customHeight="1">
      <c r="A48" s="176"/>
      <c r="B48" s="144"/>
      <c r="C48" s="177"/>
      <c r="D48" s="177"/>
      <c r="E48" s="267" t="s">
        <v>83</v>
      </c>
      <c r="F48" s="268">
        <f>ROUND(F46*0.1,0)</f>
        <v>0</v>
      </c>
      <c r="G48" s="239"/>
      <c r="H48" s="269"/>
      <c r="I48" s="270"/>
      <c r="J48" s="268"/>
      <c r="K48" s="157"/>
    </row>
    <row r="49" spans="1:12" s="49" customFormat="1" ht="17.399999999999999">
      <c r="A49" s="313" t="str">
        <f>"Montant total HT "&amp;A13&amp;" :"</f>
        <v>Montant total HT LOT 06 :</v>
      </c>
      <c r="B49" s="313"/>
      <c r="C49" s="313"/>
      <c r="D49" s="313"/>
      <c r="E49" s="313"/>
      <c r="F49" s="271">
        <f>F46+F48</f>
        <v>0</v>
      </c>
      <c r="G49" s="272"/>
      <c r="H49" s="273"/>
      <c r="I49" s="274"/>
      <c r="J49" s="271"/>
      <c r="K49" s="50"/>
    </row>
    <row r="50" spans="1:12" s="49" customFormat="1" ht="15" customHeight="1">
      <c r="A50" s="176"/>
      <c r="B50" s="199"/>
      <c r="C50" s="314" t="s">
        <v>60</v>
      </c>
      <c r="D50" s="314"/>
      <c r="E50" s="314"/>
      <c r="F50" s="268">
        <f>ROUND(F49*0.2,2)</f>
        <v>0</v>
      </c>
      <c r="G50" s="239"/>
      <c r="H50" s="269"/>
      <c r="I50" s="270"/>
      <c r="J50" s="268"/>
      <c r="K50" s="50"/>
    </row>
    <row r="51" spans="1:12" s="49" customFormat="1" ht="17.399999999999999">
      <c r="A51" s="313" t="str">
        <f>"Montant total TTC "&amp;A13&amp;" :"</f>
        <v>Montant total TTC LOT 06 :</v>
      </c>
      <c r="B51" s="313"/>
      <c r="C51" s="313"/>
      <c r="D51" s="313"/>
      <c r="E51" s="313"/>
      <c r="F51" s="271">
        <f>F49+F50</f>
        <v>0</v>
      </c>
      <c r="G51" s="275"/>
      <c r="H51" s="276"/>
      <c r="I51" s="277"/>
      <c r="J51" s="271"/>
      <c r="L51" s="50"/>
    </row>
    <row r="52" spans="1:12" s="146" customFormat="1" ht="17.399999999999999">
      <c r="A52" s="148"/>
      <c r="B52" s="148"/>
      <c r="C52" s="148"/>
      <c r="D52" s="148"/>
      <c r="E52" s="148"/>
      <c r="F52" s="175"/>
      <c r="G52" s="218"/>
      <c r="H52" s="278"/>
      <c r="I52" s="279"/>
      <c r="J52" s="280"/>
      <c r="L52" s="147"/>
    </row>
    <row r="53" spans="1:12">
      <c r="A53" s="176"/>
      <c r="B53" s="199"/>
      <c r="C53" s="176"/>
      <c r="D53" s="176"/>
      <c r="E53" s="200"/>
      <c r="F53" s="201"/>
    </row>
    <row r="54" spans="1:12">
      <c r="A54" s="202"/>
      <c r="B54" s="203"/>
      <c r="C54" s="70"/>
      <c r="D54" s="204"/>
      <c r="E54" s="204"/>
      <c r="F54" s="205"/>
    </row>
    <row r="66" spans="2:12" s="52" customFormat="1" ht="12.9" customHeight="1">
      <c r="B66" s="72"/>
      <c r="C66" s="71"/>
      <c r="D66" s="71"/>
      <c r="E66" s="71"/>
      <c r="F66" s="47"/>
      <c r="G66" s="47"/>
      <c r="H66" s="51"/>
      <c r="I66" s="47"/>
      <c r="J66" s="47"/>
      <c r="K66" s="47"/>
      <c r="L66" s="48"/>
    </row>
    <row r="67" spans="2:12" s="52" customFormat="1" ht="12.9" customHeight="1">
      <c r="B67" s="72"/>
      <c r="C67" s="71"/>
      <c r="D67" s="71"/>
      <c r="E67" s="71"/>
      <c r="F67" s="47"/>
      <c r="G67" s="47"/>
      <c r="H67" s="51"/>
      <c r="I67" s="47"/>
      <c r="J67" s="47"/>
      <c r="K67" s="47"/>
      <c r="L67" s="48"/>
    </row>
    <row r="68" spans="2:12" s="52" customFormat="1" ht="12.9" customHeight="1">
      <c r="B68" s="72"/>
      <c r="C68" s="71"/>
      <c r="D68" s="71"/>
      <c r="E68" s="71"/>
      <c r="F68" s="47"/>
      <c r="G68" s="47"/>
      <c r="H68" s="51"/>
      <c r="I68" s="47"/>
      <c r="J68" s="47"/>
      <c r="K68" s="47"/>
      <c r="L68" s="48"/>
    </row>
    <row r="69" spans="2:12" s="52" customFormat="1" ht="12.9" customHeight="1">
      <c r="B69" s="72"/>
      <c r="C69" s="71"/>
      <c r="D69" s="71"/>
      <c r="E69" s="71"/>
      <c r="F69" s="47"/>
      <c r="G69" s="47"/>
      <c r="H69" s="51"/>
      <c r="I69" s="47"/>
      <c r="J69" s="47"/>
      <c r="K69" s="47"/>
      <c r="L69" s="48"/>
    </row>
    <row r="70" spans="2:12" s="52" customFormat="1" ht="12.9" customHeight="1">
      <c r="B70" s="72"/>
      <c r="C70" s="71"/>
      <c r="D70" s="71"/>
      <c r="E70" s="71"/>
      <c r="F70" s="47"/>
      <c r="G70" s="47"/>
      <c r="H70" s="51"/>
      <c r="I70" s="47"/>
      <c r="J70" s="47"/>
      <c r="K70" s="47"/>
      <c r="L70" s="48"/>
    </row>
    <row r="71" spans="2:12" s="52" customFormat="1" ht="12.9" customHeight="1">
      <c r="B71" s="72"/>
      <c r="C71" s="71"/>
      <c r="D71" s="71"/>
      <c r="E71" s="71"/>
      <c r="F71" s="47"/>
      <c r="G71" s="47"/>
      <c r="H71" s="51"/>
      <c r="I71" s="47"/>
      <c r="J71" s="47"/>
      <c r="K71" s="47"/>
      <c r="L71" s="48"/>
    </row>
    <row r="72" spans="2:12" s="52" customFormat="1" ht="12.9" customHeight="1">
      <c r="B72" s="72"/>
      <c r="C72" s="71"/>
      <c r="D72" s="71"/>
      <c r="E72" s="71"/>
      <c r="F72" s="47"/>
      <c r="G72" s="47"/>
      <c r="H72" s="51"/>
      <c r="I72" s="47"/>
      <c r="J72" s="47"/>
      <c r="K72" s="47"/>
      <c r="L72" s="48"/>
    </row>
    <row r="82" spans="2:12" s="52" customFormat="1" ht="12.9" customHeight="1">
      <c r="B82" s="72"/>
      <c r="C82" s="71"/>
      <c r="D82" s="71"/>
      <c r="E82" s="71"/>
      <c r="F82" s="47"/>
      <c r="G82" s="47"/>
      <c r="H82" s="51"/>
      <c r="I82" s="47"/>
      <c r="J82" s="47"/>
      <c r="K82" s="47"/>
      <c r="L82" s="48"/>
    </row>
    <row r="91" spans="2:12" s="52" customFormat="1" ht="12.9" customHeight="1">
      <c r="B91" s="72"/>
      <c r="C91" s="71"/>
      <c r="D91" s="71"/>
      <c r="E91" s="71"/>
      <c r="F91" s="47"/>
      <c r="G91" s="47"/>
      <c r="H91" s="51"/>
      <c r="I91" s="47"/>
      <c r="J91" s="47"/>
      <c r="K91" s="47"/>
      <c r="L91" s="48"/>
    </row>
    <row r="102" spans="2:12" s="52" customFormat="1" ht="12.9" customHeight="1">
      <c r="B102" s="72"/>
      <c r="C102" s="71"/>
      <c r="D102" s="71"/>
      <c r="E102" s="71"/>
      <c r="F102" s="47"/>
      <c r="G102" s="47"/>
      <c r="H102" s="51"/>
      <c r="I102" s="47"/>
      <c r="J102" s="47"/>
      <c r="K102" s="47"/>
      <c r="L102" s="48"/>
    </row>
    <row r="113" spans="2:12" s="52" customFormat="1" ht="12.9" customHeight="1">
      <c r="B113" s="72"/>
      <c r="C113" s="71"/>
      <c r="D113" s="71"/>
      <c r="E113" s="71"/>
      <c r="F113" s="47"/>
      <c r="G113" s="47"/>
      <c r="H113" s="51"/>
      <c r="I113" s="47"/>
      <c r="J113" s="47"/>
      <c r="K113" s="47"/>
      <c r="L113" s="48"/>
    </row>
    <row r="132" spans="2:12" s="52" customFormat="1" ht="12.9" customHeight="1">
      <c r="B132" s="72"/>
      <c r="C132" s="71"/>
      <c r="D132" s="71"/>
      <c r="E132" s="71"/>
      <c r="F132" s="47"/>
      <c r="G132" s="47"/>
      <c r="H132" s="51"/>
      <c r="I132" s="47"/>
      <c r="J132" s="47"/>
      <c r="K132" s="47"/>
      <c r="L132" s="48"/>
    </row>
  </sheetData>
  <mergeCells count="15">
    <mergeCell ref="B8:E8"/>
    <mergeCell ref="B9:E9"/>
    <mergeCell ref="B10:E10"/>
    <mergeCell ref="B11:E11"/>
    <mergeCell ref="A1:J1"/>
    <mergeCell ref="B2:E2"/>
    <mergeCell ref="B3:E3"/>
    <mergeCell ref="B4:E4"/>
    <mergeCell ref="B5:E6"/>
    <mergeCell ref="B7:E7"/>
    <mergeCell ref="B13:J13"/>
    <mergeCell ref="A49:E49"/>
    <mergeCell ref="C50:E50"/>
    <mergeCell ref="A51:E51"/>
    <mergeCell ref="B14:E14"/>
  </mergeCells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07A8-07D0-4391-B8EC-CF9AD2B0FCBD}">
  <dimension ref="A1:L114"/>
  <sheetViews>
    <sheetView view="pageBreakPreview" zoomScale="115" zoomScaleNormal="125" zoomScaleSheetLayoutView="115" zoomScalePageLayoutView="94" workbookViewId="0">
      <selection activeCell="L11" sqref="L11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1.6" thickTop="1" thickBot="1">
      <c r="A13" s="125" t="s">
        <v>70</v>
      </c>
      <c r="B13" s="324" t="s">
        <v>135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257" t="s">
        <v>8</v>
      </c>
      <c r="H14" s="258" t="s">
        <v>28</v>
      </c>
      <c r="I14" s="259" t="s">
        <v>10</v>
      </c>
      <c r="J14" s="260" t="s">
        <v>16</v>
      </c>
      <c r="L14" s="50"/>
    </row>
    <row r="15" spans="1:12" s="49" customFormat="1">
      <c r="A15" s="73"/>
      <c r="B15" s="110"/>
      <c r="C15" s="101"/>
      <c r="D15" s="101"/>
      <c r="E15" s="105"/>
      <c r="F15" s="255"/>
      <c r="G15" s="261"/>
      <c r="H15" s="262"/>
      <c r="I15" s="263"/>
      <c r="J15" s="264"/>
      <c r="K15" s="50"/>
    </row>
    <row r="16" spans="1:12" s="49" customFormat="1">
      <c r="A16" s="73"/>
      <c r="B16" s="109"/>
      <c r="C16" s="92"/>
      <c r="D16" s="93"/>
      <c r="E16" s="84" t="s">
        <v>37</v>
      </c>
      <c r="F16" s="255">
        <f>J16</f>
        <v>0</v>
      </c>
      <c r="G16" s="261" t="s">
        <v>32</v>
      </c>
      <c r="H16" s="262">
        <v>1</v>
      </c>
      <c r="I16" s="263"/>
      <c r="J16" s="265">
        <f>I16*H16</f>
        <v>0</v>
      </c>
      <c r="K16" s="50"/>
    </row>
    <row r="17" spans="1:12" s="49" customFormat="1">
      <c r="A17" s="376"/>
      <c r="B17" s="109"/>
      <c r="C17" s="92"/>
      <c r="D17" s="96"/>
      <c r="E17" s="84" t="s">
        <v>156</v>
      </c>
      <c r="F17" s="255">
        <f>J17</f>
        <v>0</v>
      </c>
      <c r="G17" s="261" t="s">
        <v>32</v>
      </c>
      <c r="H17" s="262">
        <v>1</v>
      </c>
      <c r="I17" s="263"/>
      <c r="J17" s="265">
        <f>I17*H17</f>
        <v>0</v>
      </c>
      <c r="K17" s="50"/>
    </row>
    <row r="18" spans="1:12" s="49" customFormat="1">
      <c r="A18" s="376"/>
      <c r="B18" s="109"/>
      <c r="C18" s="92"/>
      <c r="D18" s="96"/>
      <c r="E18" s="84"/>
      <c r="F18" s="255"/>
      <c r="G18" s="261"/>
      <c r="H18" s="262"/>
      <c r="I18" s="263"/>
      <c r="J18" s="265"/>
      <c r="K18" s="50"/>
    </row>
    <row r="19" spans="1:12" s="143" customFormat="1">
      <c r="A19" s="158"/>
      <c r="B19" s="159"/>
      <c r="C19" s="160"/>
      <c r="D19" s="96" t="s">
        <v>82</v>
      </c>
      <c r="E19" s="137"/>
      <c r="F19" s="256">
        <f>SUM(J19:J22)</f>
        <v>0</v>
      </c>
      <c r="G19" s="261"/>
      <c r="H19" s="262"/>
      <c r="I19" s="263"/>
      <c r="J19" s="265"/>
      <c r="K19" s="142"/>
    </row>
    <row r="20" spans="1:12" s="49" customFormat="1">
      <c r="A20" s="376" t="s">
        <v>25</v>
      </c>
      <c r="B20" s="109"/>
      <c r="C20" s="92"/>
      <c r="D20" s="96"/>
      <c r="E20" s="84" t="s">
        <v>27</v>
      </c>
      <c r="F20" s="255"/>
      <c r="G20" s="261" t="s">
        <v>32</v>
      </c>
      <c r="H20" s="262">
        <v>1</v>
      </c>
      <c r="I20" s="263"/>
      <c r="J20" s="266">
        <f>H20*I20</f>
        <v>0</v>
      </c>
      <c r="K20" s="50"/>
    </row>
    <row r="21" spans="1:12" s="49" customFormat="1">
      <c r="A21" s="376" t="s">
        <v>157</v>
      </c>
      <c r="B21" s="110"/>
      <c r="C21" s="101"/>
      <c r="D21" s="101"/>
      <c r="E21" s="102" t="s">
        <v>54</v>
      </c>
      <c r="F21" s="255"/>
      <c r="G21" s="261" t="s">
        <v>55</v>
      </c>
      <c r="H21" s="262">
        <v>1</v>
      </c>
      <c r="I21" s="263"/>
      <c r="J21" s="266">
        <f t="shared" ref="J21:J22" si="0">H21*I21</f>
        <v>0</v>
      </c>
      <c r="K21" s="50"/>
    </row>
    <row r="22" spans="1:12" s="49" customFormat="1">
      <c r="A22" s="376" t="s">
        <v>158</v>
      </c>
      <c r="B22" s="110"/>
      <c r="C22" s="101"/>
      <c r="D22" s="101"/>
      <c r="E22" s="102" t="s">
        <v>56</v>
      </c>
      <c r="F22" s="255"/>
      <c r="G22" s="261" t="s">
        <v>55</v>
      </c>
      <c r="H22" s="262">
        <v>1</v>
      </c>
      <c r="I22" s="263"/>
      <c r="J22" s="266">
        <f t="shared" si="0"/>
        <v>0</v>
      </c>
      <c r="K22" s="50"/>
    </row>
    <row r="23" spans="1:12" s="49" customFormat="1">
      <c r="A23" s="158"/>
      <c r="B23" s="110"/>
      <c r="C23" s="101"/>
      <c r="D23" s="101"/>
      <c r="E23" s="102"/>
      <c r="F23" s="255"/>
      <c r="G23" s="261"/>
      <c r="H23" s="262"/>
      <c r="I23" s="263"/>
      <c r="J23" s="266"/>
      <c r="K23" s="50"/>
    </row>
    <row r="24" spans="1:12" s="49" customFormat="1">
      <c r="A24" s="158"/>
      <c r="B24" s="109"/>
      <c r="C24" s="92"/>
      <c r="D24" s="96" t="s">
        <v>81</v>
      </c>
      <c r="E24" s="84"/>
      <c r="F24" s="256">
        <f>SUM(J24:J27)</f>
        <v>0</v>
      </c>
      <c r="G24" s="261"/>
      <c r="H24" s="262"/>
      <c r="I24" s="263"/>
      <c r="J24" s="265"/>
      <c r="K24" s="50"/>
    </row>
    <row r="25" spans="1:12" s="49" customFormat="1">
      <c r="A25" s="376" t="s">
        <v>159</v>
      </c>
      <c r="B25" s="110"/>
      <c r="C25" s="101"/>
      <c r="D25" s="101"/>
      <c r="E25" s="102" t="s">
        <v>154</v>
      </c>
      <c r="F25" s="255"/>
      <c r="G25" s="261" t="s">
        <v>41</v>
      </c>
      <c r="H25" s="262">
        <v>2</v>
      </c>
      <c r="I25" s="263"/>
      <c r="J25" s="266">
        <f>H25*I25</f>
        <v>0</v>
      </c>
      <c r="K25" s="50"/>
    </row>
    <row r="26" spans="1:12" s="49" customFormat="1">
      <c r="A26" s="376" t="s">
        <v>160</v>
      </c>
      <c r="B26" s="110"/>
      <c r="C26" s="101"/>
      <c r="D26" s="101"/>
      <c r="E26" s="102" t="s">
        <v>155</v>
      </c>
      <c r="F26" s="255"/>
      <c r="G26" s="261" t="s">
        <v>41</v>
      </c>
      <c r="H26" s="262">
        <v>1</v>
      </c>
      <c r="I26" s="263"/>
      <c r="J26" s="266">
        <f t="shared" ref="J26" si="1">H26*I26</f>
        <v>0</v>
      </c>
      <c r="K26" s="50"/>
    </row>
    <row r="27" spans="1:12" s="49" customFormat="1">
      <c r="A27" s="158"/>
      <c r="B27" s="110"/>
      <c r="C27" s="101"/>
      <c r="D27" s="101"/>
      <c r="E27" s="102" t="s">
        <v>57</v>
      </c>
      <c r="F27" s="255"/>
      <c r="G27" s="261" t="s">
        <v>58</v>
      </c>
      <c r="H27" s="262"/>
      <c r="I27" s="263"/>
      <c r="J27" s="264"/>
      <c r="K27" s="50"/>
    </row>
    <row r="28" spans="1:12" s="49" customFormat="1">
      <c r="A28" s="106"/>
      <c r="B28" s="241"/>
      <c r="C28" s="242"/>
      <c r="D28" s="242"/>
      <c r="E28" s="243"/>
      <c r="F28" s="223"/>
      <c r="G28" s="236"/>
      <c r="H28" s="237"/>
      <c r="I28" s="246"/>
      <c r="J28" s="238"/>
      <c r="K28" s="50"/>
    </row>
    <row r="29" spans="1:12" s="146" customFormat="1" ht="13.8">
      <c r="A29" s="244"/>
      <c r="B29" s="173"/>
      <c r="C29" s="174"/>
      <c r="D29" s="216"/>
      <c r="E29" s="216" t="str">
        <f>"Sous total  "&amp;A13&amp;" hors taxes"</f>
        <v>Sous total  LOT 07 hors taxes</v>
      </c>
      <c r="F29" s="217">
        <f>F16+F17+F19+F24</f>
        <v>0</v>
      </c>
      <c r="G29" s="228"/>
      <c r="H29" s="229"/>
      <c r="I29" s="230"/>
      <c r="J29" s="221"/>
      <c r="K29" s="147"/>
    </row>
    <row r="30" spans="1:12" s="206" customFormat="1">
      <c r="A30" s="176"/>
      <c r="B30" s="199"/>
      <c r="C30" s="176"/>
      <c r="D30" s="176"/>
      <c r="E30" s="200"/>
      <c r="F30" s="201"/>
      <c r="H30" s="207"/>
      <c r="L30" s="208"/>
    </row>
    <row r="31" spans="1:12" s="145" customFormat="1" ht="15" customHeight="1">
      <c r="A31" s="176"/>
      <c r="B31" s="144"/>
      <c r="C31" s="177"/>
      <c r="D31" s="177"/>
      <c r="E31" s="267" t="s">
        <v>83</v>
      </c>
      <c r="F31" s="268">
        <f>ROUND(F29*0.1,0)</f>
        <v>0</v>
      </c>
      <c r="G31" s="239"/>
      <c r="H31" s="269"/>
      <c r="I31" s="270"/>
      <c r="J31" s="268"/>
      <c r="K31" s="157"/>
    </row>
    <row r="32" spans="1:12" s="49" customFormat="1" ht="17.399999999999999">
      <c r="A32" s="313" t="str">
        <f>"Montant total HT "&amp;A13&amp;" :"</f>
        <v>Montant total HT LOT 07 :</v>
      </c>
      <c r="B32" s="313"/>
      <c r="C32" s="313"/>
      <c r="D32" s="313"/>
      <c r="E32" s="313"/>
      <c r="F32" s="271">
        <f>F29+F31</f>
        <v>0</v>
      </c>
      <c r="G32" s="272"/>
      <c r="H32" s="273"/>
      <c r="I32" s="274"/>
      <c r="J32" s="271"/>
      <c r="K32" s="50"/>
    </row>
    <row r="33" spans="1:12" s="49" customFormat="1" ht="15" customHeight="1">
      <c r="A33" s="176"/>
      <c r="B33" s="199"/>
      <c r="C33" s="314" t="s">
        <v>60</v>
      </c>
      <c r="D33" s="314"/>
      <c r="E33" s="314"/>
      <c r="F33" s="268">
        <f>ROUND(F32*0.2,2)</f>
        <v>0</v>
      </c>
      <c r="G33" s="239"/>
      <c r="H33" s="269"/>
      <c r="I33" s="270"/>
      <c r="J33" s="268"/>
      <c r="K33" s="50"/>
    </row>
    <row r="34" spans="1:12" s="49" customFormat="1" ht="17.399999999999999">
      <c r="A34" s="313" t="str">
        <f>"Montant total TTC "&amp;A13&amp;" :"</f>
        <v>Montant total TTC LOT 07 :</v>
      </c>
      <c r="B34" s="313"/>
      <c r="C34" s="313"/>
      <c r="D34" s="313"/>
      <c r="E34" s="313"/>
      <c r="F34" s="271">
        <f>F32+F33</f>
        <v>0</v>
      </c>
      <c r="G34" s="275"/>
      <c r="H34" s="276"/>
      <c r="I34" s="277"/>
      <c r="J34" s="271"/>
      <c r="L34" s="50"/>
    </row>
    <row r="35" spans="1:12" s="146" customFormat="1" ht="17.399999999999999">
      <c r="A35" s="148"/>
      <c r="B35" s="148"/>
      <c r="C35" s="148"/>
      <c r="D35" s="148"/>
      <c r="E35" s="148"/>
      <c r="F35" s="175"/>
      <c r="G35" s="218"/>
      <c r="H35" s="278"/>
      <c r="I35" s="279"/>
      <c r="J35" s="280"/>
      <c r="L35" s="147"/>
    </row>
    <row r="36" spans="1:12">
      <c r="A36" s="202"/>
      <c r="B36" s="203"/>
      <c r="C36" s="70"/>
      <c r="D36" s="204"/>
      <c r="E36" s="204"/>
      <c r="F36" s="205"/>
    </row>
    <row r="48" spans="1:12" s="52" customFormat="1" ht="12.9" customHeight="1">
      <c r="B48" s="72"/>
      <c r="C48" s="71"/>
      <c r="D48" s="71"/>
      <c r="E48" s="71"/>
      <c r="F48" s="47"/>
      <c r="G48" s="47"/>
      <c r="H48" s="51"/>
      <c r="I48" s="47"/>
      <c r="J48" s="47"/>
      <c r="K48" s="47"/>
      <c r="L48" s="48"/>
    </row>
    <row r="49" spans="2:12" s="52" customFormat="1" ht="12.9" customHeight="1">
      <c r="B49" s="72"/>
      <c r="C49" s="71"/>
      <c r="D49" s="71"/>
      <c r="E49" s="71"/>
      <c r="F49" s="47"/>
      <c r="G49" s="47"/>
      <c r="H49" s="51"/>
      <c r="I49" s="47"/>
      <c r="J49" s="47"/>
      <c r="K49" s="47"/>
      <c r="L49" s="48"/>
    </row>
    <row r="50" spans="2:12" s="52" customFormat="1" ht="12.9" customHeight="1">
      <c r="B50" s="72"/>
      <c r="C50" s="71"/>
      <c r="D50" s="71"/>
      <c r="E50" s="71"/>
      <c r="F50" s="47"/>
      <c r="G50" s="47"/>
      <c r="H50" s="51"/>
      <c r="I50" s="47"/>
      <c r="J50" s="47"/>
      <c r="K50" s="47"/>
      <c r="L50" s="48"/>
    </row>
    <row r="51" spans="2:12" s="52" customFormat="1" ht="12.9" customHeight="1">
      <c r="B51" s="72"/>
      <c r="C51" s="71"/>
      <c r="D51" s="71"/>
      <c r="E51" s="71"/>
      <c r="F51" s="47"/>
      <c r="G51" s="47"/>
      <c r="H51" s="51"/>
      <c r="I51" s="47"/>
      <c r="J51" s="47"/>
      <c r="K51" s="47"/>
      <c r="L51" s="48"/>
    </row>
    <row r="52" spans="2:12" s="52" customFormat="1" ht="12.9" customHeight="1">
      <c r="B52" s="72"/>
      <c r="C52" s="71"/>
      <c r="D52" s="71"/>
      <c r="E52" s="71"/>
      <c r="F52" s="47"/>
      <c r="G52" s="47"/>
      <c r="H52" s="51"/>
      <c r="I52" s="47"/>
      <c r="J52" s="47"/>
      <c r="K52" s="47"/>
      <c r="L52" s="48"/>
    </row>
    <row r="53" spans="2:12" s="52" customFormat="1" ht="12.9" customHeight="1">
      <c r="B53" s="72"/>
      <c r="C53" s="71"/>
      <c r="D53" s="71"/>
      <c r="E53" s="71"/>
      <c r="F53" s="47"/>
      <c r="G53" s="47"/>
      <c r="H53" s="51"/>
      <c r="I53" s="47"/>
      <c r="J53" s="47"/>
      <c r="K53" s="47"/>
      <c r="L53" s="48"/>
    </row>
    <row r="54" spans="2:12" s="52" customFormat="1" ht="12.9" customHeight="1">
      <c r="B54" s="72"/>
      <c r="C54" s="71"/>
      <c r="D54" s="71"/>
      <c r="E54" s="71"/>
      <c r="F54" s="47"/>
      <c r="G54" s="47"/>
      <c r="H54" s="51"/>
      <c r="I54" s="47"/>
      <c r="J54" s="47"/>
      <c r="K54" s="47"/>
      <c r="L54" s="48"/>
    </row>
    <row r="64" spans="2:12" s="52" customFormat="1" ht="12.9" customHeight="1">
      <c r="B64" s="72"/>
      <c r="C64" s="71"/>
      <c r="D64" s="71"/>
      <c r="E64" s="71"/>
      <c r="F64" s="47"/>
      <c r="G64" s="47"/>
      <c r="H64" s="51"/>
      <c r="I64" s="47"/>
      <c r="J64" s="47"/>
      <c r="K64" s="47"/>
      <c r="L64" s="48"/>
    </row>
    <row r="73" spans="2:12" s="52" customFormat="1" ht="12.9" customHeight="1">
      <c r="B73" s="72"/>
      <c r="C73" s="71"/>
      <c r="D73" s="71"/>
      <c r="E73" s="71"/>
      <c r="F73" s="47"/>
      <c r="G73" s="47"/>
      <c r="H73" s="51"/>
      <c r="I73" s="47"/>
      <c r="J73" s="47"/>
      <c r="K73" s="47"/>
      <c r="L73" s="48"/>
    </row>
    <row r="84" spans="2:12" s="52" customFormat="1" ht="12.9" customHeight="1">
      <c r="B84" s="72"/>
      <c r="C84" s="71"/>
      <c r="D84" s="71"/>
      <c r="E84" s="71"/>
      <c r="F84" s="47"/>
      <c r="G84" s="47"/>
      <c r="H84" s="51"/>
      <c r="I84" s="47"/>
      <c r="J84" s="47"/>
      <c r="K84" s="47"/>
      <c r="L84" s="48"/>
    </row>
    <row r="95" spans="2:12" s="52" customFormat="1" ht="12.9" customHeight="1">
      <c r="B95" s="72"/>
      <c r="C95" s="71"/>
      <c r="D95" s="71"/>
      <c r="E95" s="71"/>
      <c r="F95" s="47"/>
      <c r="G95" s="47"/>
      <c r="H95" s="51"/>
      <c r="I95" s="47"/>
      <c r="J95" s="47"/>
      <c r="K95" s="47"/>
      <c r="L95" s="48"/>
    </row>
    <row r="114" spans="2:12" s="52" customFormat="1" ht="12.9" customHeight="1">
      <c r="B114" s="72"/>
      <c r="C114" s="71"/>
      <c r="D114" s="71"/>
      <c r="E114" s="71"/>
      <c r="F114" s="47"/>
      <c r="G114" s="47"/>
      <c r="H114" s="51"/>
      <c r="I114" s="47"/>
      <c r="J114" s="47"/>
      <c r="K114" s="47"/>
      <c r="L114" s="48"/>
    </row>
  </sheetData>
  <mergeCells count="15">
    <mergeCell ref="B8:E8"/>
    <mergeCell ref="B9:E9"/>
    <mergeCell ref="B10:E10"/>
    <mergeCell ref="B11:E11"/>
    <mergeCell ref="A1:J1"/>
    <mergeCell ref="B2:E2"/>
    <mergeCell ref="B3:E3"/>
    <mergeCell ref="B4:E4"/>
    <mergeCell ref="B5:E6"/>
    <mergeCell ref="B7:E7"/>
    <mergeCell ref="B13:J13"/>
    <mergeCell ref="A32:E32"/>
    <mergeCell ref="C33:E33"/>
    <mergeCell ref="A34:E34"/>
    <mergeCell ref="B14:E14"/>
  </mergeCells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ABB9A-F194-4BB7-8F74-38D6D9151FBF}">
  <dimension ref="A1:L122"/>
  <sheetViews>
    <sheetView view="pageBreakPreview" zoomScale="115" zoomScaleNormal="125" zoomScaleSheetLayoutView="115" zoomScalePageLayoutView="94" workbookViewId="0">
      <selection activeCell="H27" sqref="H27"/>
    </sheetView>
  </sheetViews>
  <sheetFormatPr baseColWidth="10" defaultColWidth="10.88671875" defaultRowHeight="13.2"/>
  <cols>
    <col min="1" max="1" width="10.88671875" style="52" customWidth="1"/>
    <col min="2" max="2" width="1.88671875" style="72" customWidth="1"/>
    <col min="3" max="4" width="7.88671875" style="71" customWidth="1"/>
    <col min="5" max="5" width="68.33203125" style="71" customWidth="1"/>
    <col min="6" max="6" width="18" style="47" customWidth="1"/>
    <col min="7" max="7" width="8" style="47" customWidth="1"/>
    <col min="8" max="8" width="8" style="51" customWidth="1"/>
    <col min="9" max="9" width="15" style="47" customWidth="1"/>
    <col min="10" max="10" width="16.88671875" style="47" customWidth="1"/>
    <col min="11" max="11" width="13.109375" style="47" customWidth="1"/>
    <col min="12" max="12" width="18" style="48" customWidth="1"/>
    <col min="13" max="14" width="10.88671875" style="47"/>
    <col min="15" max="15" width="81" style="47" customWidth="1"/>
    <col min="16" max="249" width="10.88671875" style="47"/>
    <col min="250" max="250" width="10.44140625" style="47" customWidth="1"/>
    <col min="251" max="251" width="106.88671875" style="47" customWidth="1"/>
    <col min="252" max="252" width="10.88671875" style="47" customWidth="1"/>
    <col min="253" max="254" width="11.109375" style="47" customWidth="1"/>
    <col min="255" max="255" width="14.88671875" style="47" customWidth="1"/>
    <col min="256" max="256" width="22.109375" style="47" customWidth="1"/>
    <col min="257" max="257" width="10.88671875" style="47" customWidth="1"/>
    <col min="258" max="258" width="18" style="47" customWidth="1"/>
    <col min="259" max="505" width="10.88671875" style="47"/>
    <col min="506" max="506" width="10.44140625" style="47" customWidth="1"/>
    <col min="507" max="507" width="106.88671875" style="47" customWidth="1"/>
    <col min="508" max="508" width="10.88671875" style="47" customWidth="1"/>
    <col min="509" max="510" width="11.109375" style="47" customWidth="1"/>
    <col min="511" max="511" width="14.88671875" style="47" customWidth="1"/>
    <col min="512" max="512" width="22.109375" style="47" customWidth="1"/>
    <col min="513" max="513" width="10.88671875" style="47" customWidth="1"/>
    <col min="514" max="514" width="18" style="47" customWidth="1"/>
    <col min="515" max="761" width="10.88671875" style="47"/>
    <col min="762" max="762" width="10.44140625" style="47" customWidth="1"/>
    <col min="763" max="763" width="106.88671875" style="47" customWidth="1"/>
    <col min="764" max="764" width="10.88671875" style="47" customWidth="1"/>
    <col min="765" max="766" width="11.109375" style="47" customWidth="1"/>
    <col min="767" max="767" width="14.88671875" style="47" customWidth="1"/>
    <col min="768" max="768" width="22.109375" style="47" customWidth="1"/>
    <col min="769" max="769" width="10.88671875" style="47" customWidth="1"/>
    <col min="770" max="770" width="18" style="47" customWidth="1"/>
    <col min="771" max="1017" width="10.88671875" style="47"/>
    <col min="1018" max="1018" width="10.44140625" style="47" customWidth="1"/>
    <col min="1019" max="1019" width="106.88671875" style="47" customWidth="1"/>
    <col min="1020" max="1020" width="10.88671875" style="47" customWidth="1"/>
    <col min="1021" max="1022" width="11.109375" style="47" customWidth="1"/>
    <col min="1023" max="1023" width="14.88671875" style="47" customWidth="1"/>
    <col min="1024" max="1024" width="22.109375" style="47" customWidth="1"/>
    <col min="1025" max="1025" width="10.88671875" style="47" customWidth="1"/>
    <col min="1026" max="1026" width="18" style="47" customWidth="1"/>
    <col min="1027" max="1273" width="10.88671875" style="47"/>
    <col min="1274" max="1274" width="10.44140625" style="47" customWidth="1"/>
    <col min="1275" max="1275" width="106.88671875" style="47" customWidth="1"/>
    <col min="1276" max="1276" width="10.88671875" style="47" customWidth="1"/>
    <col min="1277" max="1278" width="11.109375" style="47" customWidth="1"/>
    <col min="1279" max="1279" width="14.88671875" style="47" customWidth="1"/>
    <col min="1280" max="1280" width="22.109375" style="47" customWidth="1"/>
    <col min="1281" max="1281" width="10.88671875" style="47" customWidth="1"/>
    <col min="1282" max="1282" width="18" style="47" customWidth="1"/>
    <col min="1283" max="1529" width="10.88671875" style="47"/>
    <col min="1530" max="1530" width="10.44140625" style="47" customWidth="1"/>
    <col min="1531" max="1531" width="106.88671875" style="47" customWidth="1"/>
    <col min="1532" max="1532" width="10.88671875" style="47" customWidth="1"/>
    <col min="1533" max="1534" width="11.109375" style="47" customWidth="1"/>
    <col min="1535" max="1535" width="14.88671875" style="47" customWidth="1"/>
    <col min="1536" max="1536" width="22.109375" style="47" customWidth="1"/>
    <col min="1537" max="1537" width="10.88671875" style="47" customWidth="1"/>
    <col min="1538" max="1538" width="18" style="47" customWidth="1"/>
    <col min="1539" max="1785" width="10.88671875" style="47"/>
    <col min="1786" max="1786" width="10.44140625" style="47" customWidth="1"/>
    <col min="1787" max="1787" width="106.88671875" style="47" customWidth="1"/>
    <col min="1788" max="1788" width="10.88671875" style="47" customWidth="1"/>
    <col min="1789" max="1790" width="11.109375" style="47" customWidth="1"/>
    <col min="1791" max="1791" width="14.88671875" style="47" customWidth="1"/>
    <col min="1792" max="1792" width="22.109375" style="47" customWidth="1"/>
    <col min="1793" max="1793" width="10.88671875" style="47" customWidth="1"/>
    <col min="1794" max="1794" width="18" style="47" customWidth="1"/>
    <col min="1795" max="2041" width="10.88671875" style="47"/>
    <col min="2042" max="2042" width="10.44140625" style="47" customWidth="1"/>
    <col min="2043" max="2043" width="106.88671875" style="47" customWidth="1"/>
    <col min="2044" max="2044" width="10.88671875" style="47" customWidth="1"/>
    <col min="2045" max="2046" width="11.109375" style="47" customWidth="1"/>
    <col min="2047" max="2047" width="14.88671875" style="47" customWidth="1"/>
    <col min="2048" max="2048" width="22.109375" style="47" customWidth="1"/>
    <col min="2049" max="2049" width="10.88671875" style="47" customWidth="1"/>
    <col min="2050" max="2050" width="18" style="47" customWidth="1"/>
    <col min="2051" max="2297" width="10.88671875" style="47"/>
    <col min="2298" max="2298" width="10.44140625" style="47" customWidth="1"/>
    <col min="2299" max="2299" width="106.88671875" style="47" customWidth="1"/>
    <col min="2300" max="2300" width="10.88671875" style="47" customWidth="1"/>
    <col min="2301" max="2302" width="11.109375" style="47" customWidth="1"/>
    <col min="2303" max="2303" width="14.88671875" style="47" customWidth="1"/>
    <col min="2304" max="2304" width="22.109375" style="47" customWidth="1"/>
    <col min="2305" max="2305" width="10.88671875" style="47" customWidth="1"/>
    <col min="2306" max="2306" width="18" style="47" customWidth="1"/>
    <col min="2307" max="2553" width="10.88671875" style="47"/>
    <col min="2554" max="2554" width="10.44140625" style="47" customWidth="1"/>
    <col min="2555" max="2555" width="106.88671875" style="47" customWidth="1"/>
    <col min="2556" max="2556" width="10.88671875" style="47" customWidth="1"/>
    <col min="2557" max="2558" width="11.109375" style="47" customWidth="1"/>
    <col min="2559" max="2559" width="14.88671875" style="47" customWidth="1"/>
    <col min="2560" max="2560" width="22.109375" style="47" customWidth="1"/>
    <col min="2561" max="2561" width="10.88671875" style="47" customWidth="1"/>
    <col min="2562" max="2562" width="18" style="47" customWidth="1"/>
    <col min="2563" max="2809" width="10.88671875" style="47"/>
    <col min="2810" max="2810" width="10.44140625" style="47" customWidth="1"/>
    <col min="2811" max="2811" width="106.88671875" style="47" customWidth="1"/>
    <col min="2812" max="2812" width="10.88671875" style="47" customWidth="1"/>
    <col min="2813" max="2814" width="11.109375" style="47" customWidth="1"/>
    <col min="2815" max="2815" width="14.88671875" style="47" customWidth="1"/>
    <col min="2816" max="2816" width="22.109375" style="47" customWidth="1"/>
    <col min="2817" max="2817" width="10.88671875" style="47" customWidth="1"/>
    <col min="2818" max="2818" width="18" style="47" customWidth="1"/>
    <col min="2819" max="3065" width="10.88671875" style="47"/>
    <col min="3066" max="3066" width="10.44140625" style="47" customWidth="1"/>
    <col min="3067" max="3067" width="106.88671875" style="47" customWidth="1"/>
    <col min="3068" max="3068" width="10.88671875" style="47" customWidth="1"/>
    <col min="3069" max="3070" width="11.109375" style="47" customWidth="1"/>
    <col min="3071" max="3071" width="14.88671875" style="47" customWidth="1"/>
    <col min="3072" max="3072" width="22.109375" style="47" customWidth="1"/>
    <col min="3073" max="3073" width="10.88671875" style="47" customWidth="1"/>
    <col min="3074" max="3074" width="18" style="47" customWidth="1"/>
    <col min="3075" max="3321" width="10.88671875" style="47"/>
    <col min="3322" max="3322" width="10.44140625" style="47" customWidth="1"/>
    <col min="3323" max="3323" width="106.88671875" style="47" customWidth="1"/>
    <col min="3324" max="3324" width="10.88671875" style="47" customWidth="1"/>
    <col min="3325" max="3326" width="11.109375" style="47" customWidth="1"/>
    <col min="3327" max="3327" width="14.88671875" style="47" customWidth="1"/>
    <col min="3328" max="3328" width="22.109375" style="47" customWidth="1"/>
    <col min="3329" max="3329" width="10.88671875" style="47" customWidth="1"/>
    <col min="3330" max="3330" width="18" style="47" customWidth="1"/>
    <col min="3331" max="3577" width="10.88671875" style="47"/>
    <col min="3578" max="3578" width="10.44140625" style="47" customWidth="1"/>
    <col min="3579" max="3579" width="106.88671875" style="47" customWidth="1"/>
    <col min="3580" max="3580" width="10.88671875" style="47" customWidth="1"/>
    <col min="3581" max="3582" width="11.109375" style="47" customWidth="1"/>
    <col min="3583" max="3583" width="14.88671875" style="47" customWidth="1"/>
    <col min="3584" max="3584" width="22.109375" style="47" customWidth="1"/>
    <col min="3585" max="3585" width="10.88671875" style="47" customWidth="1"/>
    <col min="3586" max="3586" width="18" style="47" customWidth="1"/>
    <col min="3587" max="3833" width="10.88671875" style="47"/>
    <col min="3834" max="3834" width="10.44140625" style="47" customWidth="1"/>
    <col min="3835" max="3835" width="106.88671875" style="47" customWidth="1"/>
    <col min="3836" max="3836" width="10.88671875" style="47" customWidth="1"/>
    <col min="3837" max="3838" width="11.109375" style="47" customWidth="1"/>
    <col min="3839" max="3839" width="14.88671875" style="47" customWidth="1"/>
    <col min="3840" max="3840" width="22.109375" style="47" customWidth="1"/>
    <col min="3841" max="3841" width="10.88671875" style="47" customWidth="1"/>
    <col min="3842" max="3842" width="18" style="47" customWidth="1"/>
    <col min="3843" max="4089" width="10.88671875" style="47"/>
    <col min="4090" max="4090" width="10.44140625" style="47" customWidth="1"/>
    <col min="4091" max="4091" width="106.88671875" style="47" customWidth="1"/>
    <col min="4092" max="4092" width="10.88671875" style="47" customWidth="1"/>
    <col min="4093" max="4094" width="11.109375" style="47" customWidth="1"/>
    <col min="4095" max="4095" width="14.88671875" style="47" customWidth="1"/>
    <col min="4096" max="4096" width="22.109375" style="47" customWidth="1"/>
    <col min="4097" max="4097" width="10.88671875" style="47" customWidth="1"/>
    <col min="4098" max="4098" width="18" style="47" customWidth="1"/>
    <col min="4099" max="4345" width="10.88671875" style="47"/>
    <col min="4346" max="4346" width="10.44140625" style="47" customWidth="1"/>
    <col min="4347" max="4347" width="106.88671875" style="47" customWidth="1"/>
    <col min="4348" max="4348" width="10.88671875" style="47" customWidth="1"/>
    <col min="4349" max="4350" width="11.109375" style="47" customWidth="1"/>
    <col min="4351" max="4351" width="14.88671875" style="47" customWidth="1"/>
    <col min="4352" max="4352" width="22.109375" style="47" customWidth="1"/>
    <col min="4353" max="4353" width="10.88671875" style="47" customWidth="1"/>
    <col min="4354" max="4354" width="18" style="47" customWidth="1"/>
    <col min="4355" max="4601" width="10.88671875" style="47"/>
    <col min="4602" max="4602" width="10.44140625" style="47" customWidth="1"/>
    <col min="4603" max="4603" width="106.88671875" style="47" customWidth="1"/>
    <col min="4604" max="4604" width="10.88671875" style="47" customWidth="1"/>
    <col min="4605" max="4606" width="11.109375" style="47" customWidth="1"/>
    <col min="4607" max="4607" width="14.88671875" style="47" customWidth="1"/>
    <col min="4608" max="4608" width="22.109375" style="47" customWidth="1"/>
    <col min="4609" max="4609" width="10.88671875" style="47" customWidth="1"/>
    <col min="4610" max="4610" width="18" style="47" customWidth="1"/>
    <col min="4611" max="4857" width="10.88671875" style="47"/>
    <col min="4858" max="4858" width="10.44140625" style="47" customWidth="1"/>
    <col min="4859" max="4859" width="106.88671875" style="47" customWidth="1"/>
    <col min="4860" max="4860" width="10.88671875" style="47" customWidth="1"/>
    <col min="4861" max="4862" width="11.109375" style="47" customWidth="1"/>
    <col min="4863" max="4863" width="14.88671875" style="47" customWidth="1"/>
    <col min="4864" max="4864" width="22.109375" style="47" customWidth="1"/>
    <col min="4865" max="4865" width="10.88671875" style="47" customWidth="1"/>
    <col min="4866" max="4866" width="18" style="47" customWidth="1"/>
    <col min="4867" max="5113" width="10.88671875" style="47"/>
    <col min="5114" max="5114" width="10.44140625" style="47" customWidth="1"/>
    <col min="5115" max="5115" width="106.88671875" style="47" customWidth="1"/>
    <col min="5116" max="5116" width="10.88671875" style="47" customWidth="1"/>
    <col min="5117" max="5118" width="11.109375" style="47" customWidth="1"/>
    <col min="5119" max="5119" width="14.88671875" style="47" customWidth="1"/>
    <col min="5120" max="5120" width="22.109375" style="47" customWidth="1"/>
    <col min="5121" max="5121" width="10.88671875" style="47" customWidth="1"/>
    <col min="5122" max="5122" width="18" style="47" customWidth="1"/>
    <col min="5123" max="5369" width="10.88671875" style="47"/>
    <col min="5370" max="5370" width="10.44140625" style="47" customWidth="1"/>
    <col min="5371" max="5371" width="106.88671875" style="47" customWidth="1"/>
    <col min="5372" max="5372" width="10.88671875" style="47" customWidth="1"/>
    <col min="5373" max="5374" width="11.109375" style="47" customWidth="1"/>
    <col min="5375" max="5375" width="14.88671875" style="47" customWidth="1"/>
    <col min="5376" max="5376" width="22.109375" style="47" customWidth="1"/>
    <col min="5377" max="5377" width="10.88671875" style="47" customWidth="1"/>
    <col min="5378" max="5378" width="18" style="47" customWidth="1"/>
    <col min="5379" max="5625" width="10.88671875" style="47"/>
    <col min="5626" max="5626" width="10.44140625" style="47" customWidth="1"/>
    <col min="5627" max="5627" width="106.88671875" style="47" customWidth="1"/>
    <col min="5628" max="5628" width="10.88671875" style="47" customWidth="1"/>
    <col min="5629" max="5630" width="11.109375" style="47" customWidth="1"/>
    <col min="5631" max="5631" width="14.88671875" style="47" customWidth="1"/>
    <col min="5632" max="5632" width="22.109375" style="47" customWidth="1"/>
    <col min="5633" max="5633" width="10.88671875" style="47" customWidth="1"/>
    <col min="5634" max="5634" width="18" style="47" customWidth="1"/>
    <col min="5635" max="5881" width="10.88671875" style="47"/>
    <col min="5882" max="5882" width="10.44140625" style="47" customWidth="1"/>
    <col min="5883" max="5883" width="106.88671875" style="47" customWidth="1"/>
    <col min="5884" max="5884" width="10.88671875" style="47" customWidth="1"/>
    <col min="5885" max="5886" width="11.109375" style="47" customWidth="1"/>
    <col min="5887" max="5887" width="14.88671875" style="47" customWidth="1"/>
    <col min="5888" max="5888" width="22.109375" style="47" customWidth="1"/>
    <col min="5889" max="5889" width="10.88671875" style="47" customWidth="1"/>
    <col min="5890" max="5890" width="18" style="47" customWidth="1"/>
    <col min="5891" max="6137" width="10.88671875" style="47"/>
    <col min="6138" max="6138" width="10.44140625" style="47" customWidth="1"/>
    <col min="6139" max="6139" width="106.88671875" style="47" customWidth="1"/>
    <col min="6140" max="6140" width="10.88671875" style="47" customWidth="1"/>
    <col min="6141" max="6142" width="11.109375" style="47" customWidth="1"/>
    <col min="6143" max="6143" width="14.88671875" style="47" customWidth="1"/>
    <col min="6144" max="6144" width="22.109375" style="47" customWidth="1"/>
    <col min="6145" max="6145" width="10.88671875" style="47" customWidth="1"/>
    <col min="6146" max="6146" width="18" style="47" customWidth="1"/>
    <col min="6147" max="6393" width="10.88671875" style="47"/>
    <col min="6394" max="6394" width="10.44140625" style="47" customWidth="1"/>
    <col min="6395" max="6395" width="106.88671875" style="47" customWidth="1"/>
    <col min="6396" max="6396" width="10.88671875" style="47" customWidth="1"/>
    <col min="6397" max="6398" width="11.109375" style="47" customWidth="1"/>
    <col min="6399" max="6399" width="14.88671875" style="47" customWidth="1"/>
    <col min="6400" max="6400" width="22.109375" style="47" customWidth="1"/>
    <col min="6401" max="6401" width="10.88671875" style="47" customWidth="1"/>
    <col min="6402" max="6402" width="18" style="47" customWidth="1"/>
    <col min="6403" max="6649" width="10.88671875" style="47"/>
    <col min="6650" max="6650" width="10.44140625" style="47" customWidth="1"/>
    <col min="6651" max="6651" width="106.88671875" style="47" customWidth="1"/>
    <col min="6652" max="6652" width="10.88671875" style="47" customWidth="1"/>
    <col min="6653" max="6654" width="11.109375" style="47" customWidth="1"/>
    <col min="6655" max="6655" width="14.88671875" style="47" customWidth="1"/>
    <col min="6656" max="6656" width="22.109375" style="47" customWidth="1"/>
    <col min="6657" max="6657" width="10.88671875" style="47" customWidth="1"/>
    <col min="6658" max="6658" width="18" style="47" customWidth="1"/>
    <col min="6659" max="6905" width="10.88671875" style="47"/>
    <col min="6906" max="6906" width="10.44140625" style="47" customWidth="1"/>
    <col min="6907" max="6907" width="106.88671875" style="47" customWidth="1"/>
    <col min="6908" max="6908" width="10.88671875" style="47" customWidth="1"/>
    <col min="6909" max="6910" width="11.109375" style="47" customWidth="1"/>
    <col min="6911" max="6911" width="14.88671875" style="47" customWidth="1"/>
    <col min="6912" max="6912" width="22.109375" style="47" customWidth="1"/>
    <col min="6913" max="6913" width="10.88671875" style="47" customWidth="1"/>
    <col min="6914" max="6914" width="18" style="47" customWidth="1"/>
    <col min="6915" max="7161" width="10.88671875" style="47"/>
    <col min="7162" max="7162" width="10.44140625" style="47" customWidth="1"/>
    <col min="7163" max="7163" width="106.88671875" style="47" customWidth="1"/>
    <col min="7164" max="7164" width="10.88671875" style="47" customWidth="1"/>
    <col min="7165" max="7166" width="11.109375" style="47" customWidth="1"/>
    <col min="7167" max="7167" width="14.88671875" style="47" customWidth="1"/>
    <col min="7168" max="7168" width="22.109375" style="47" customWidth="1"/>
    <col min="7169" max="7169" width="10.88671875" style="47" customWidth="1"/>
    <col min="7170" max="7170" width="18" style="47" customWidth="1"/>
    <col min="7171" max="7417" width="10.88671875" style="47"/>
    <col min="7418" max="7418" width="10.44140625" style="47" customWidth="1"/>
    <col min="7419" max="7419" width="106.88671875" style="47" customWidth="1"/>
    <col min="7420" max="7420" width="10.88671875" style="47" customWidth="1"/>
    <col min="7421" max="7422" width="11.109375" style="47" customWidth="1"/>
    <col min="7423" max="7423" width="14.88671875" style="47" customWidth="1"/>
    <col min="7424" max="7424" width="22.109375" style="47" customWidth="1"/>
    <col min="7425" max="7425" width="10.88671875" style="47" customWidth="1"/>
    <col min="7426" max="7426" width="18" style="47" customWidth="1"/>
    <col min="7427" max="7673" width="10.88671875" style="47"/>
    <col min="7674" max="7674" width="10.44140625" style="47" customWidth="1"/>
    <col min="7675" max="7675" width="106.88671875" style="47" customWidth="1"/>
    <col min="7676" max="7676" width="10.88671875" style="47" customWidth="1"/>
    <col min="7677" max="7678" width="11.109375" style="47" customWidth="1"/>
    <col min="7679" max="7679" width="14.88671875" style="47" customWidth="1"/>
    <col min="7680" max="7680" width="22.109375" style="47" customWidth="1"/>
    <col min="7681" max="7681" width="10.88671875" style="47" customWidth="1"/>
    <col min="7682" max="7682" width="18" style="47" customWidth="1"/>
    <col min="7683" max="7929" width="10.88671875" style="47"/>
    <col min="7930" max="7930" width="10.44140625" style="47" customWidth="1"/>
    <col min="7931" max="7931" width="106.88671875" style="47" customWidth="1"/>
    <col min="7932" max="7932" width="10.88671875" style="47" customWidth="1"/>
    <col min="7933" max="7934" width="11.109375" style="47" customWidth="1"/>
    <col min="7935" max="7935" width="14.88671875" style="47" customWidth="1"/>
    <col min="7936" max="7936" width="22.109375" style="47" customWidth="1"/>
    <col min="7937" max="7937" width="10.88671875" style="47" customWidth="1"/>
    <col min="7938" max="7938" width="18" style="47" customWidth="1"/>
    <col min="7939" max="8185" width="10.88671875" style="47"/>
    <col min="8186" max="8186" width="10.44140625" style="47" customWidth="1"/>
    <col min="8187" max="8187" width="106.88671875" style="47" customWidth="1"/>
    <col min="8188" max="8188" width="10.88671875" style="47" customWidth="1"/>
    <col min="8189" max="8190" width="11.109375" style="47" customWidth="1"/>
    <col min="8191" max="8191" width="14.88671875" style="47" customWidth="1"/>
    <col min="8192" max="8192" width="22.109375" style="47" customWidth="1"/>
    <col min="8193" max="8193" width="10.88671875" style="47" customWidth="1"/>
    <col min="8194" max="8194" width="18" style="47" customWidth="1"/>
    <col min="8195" max="8441" width="10.88671875" style="47"/>
    <col min="8442" max="8442" width="10.44140625" style="47" customWidth="1"/>
    <col min="8443" max="8443" width="106.88671875" style="47" customWidth="1"/>
    <col min="8444" max="8444" width="10.88671875" style="47" customWidth="1"/>
    <col min="8445" max="8446" width="11.109375" style="47" customWidth="1"/>
    <col min="8447" max="8447" width="14.88671875" style="47" customWidth="1"/>
    <col min="8448" max="8448" width="22.109375" style="47" customWidth="1"/>
    <col min="8449" max="8449" width="10.88671875" style="47" customWidth="1"/>
    <col min="8450" max="8450" width="18" style="47" customWidth="1"/>
    <col min="8451" max="8697" width="10.88671875" style="47"/>
    <col min="8698" max="8698" width="10.44140625" style="47" customWidth="1"/>
    <col min="8699" max="8699" width="106.88671875" style="47" customWidth="1"/>
    <col min="8700" max="8700" width="10.88671875" style="47" customWidth="1"/>
    <col min="8701" max="8702" width="11.109375" style="47" customWidth="1"/>
    <col min="8703" max="8703" width="14.88671875" style="47" customWidth="1"/>
    <col min="8704" max="8704" width="22.109375" style="47" customWidth="1"/>
    <col min="8705" max="8705" width="10.88671875" style="47" customWidth="1"/>
    <col min="8706" max="8706" width="18" style="47" customWidth="1"/>
    <col min="8707" max="8953" width="10.88671875" style="47"/>
    <col min="8954" max="8954" width="10.44140625" style="47" customWidth="1"/>
    <col min="8955" max="8955" width="106.88671875" style="47" customWidth="1"/>
    <col min="8956" max="8956" width="10.88671875" style="47" customWidth="1"/>
    <col min="8957" max="8958" width="11.109375" style="47" customWidth="1"/>
    <col min="8959" max="8959" width="14.88671875" style="47" customWidth="1"/>
    <col min="8960" max="8960" width="22.109375" style="47" customWidth="1"/>
    <col min="8961" max="8961" width="10.88671875" style="47" customWidth="1"/>
    <col min="8962" max="8962" width="18" style="47" customWidth="1"/>
    <col min="8963" max="9209" width="10.88671875" style="47"/>
    <col min="9210" max="9210" width="10.44140625" style="47" customWidth="1"/>
    <col min="9211" max="9211" width="106.88671875" style="47" customWidth="1"/>
    <col min="9212" max="9212" width="10.88671875" style="47" customWidth="1"/>
    <col min="9213" max="9214" width="11.109375" style="47" customWidth="1"/>
    <col min="9215" max="9215" width="14.88671875" style="47" customWidth="1"/>
    <col min="9216" max="9216" width="22.109375" style="47" customWidth="1"/>
    <col min="9217" max="9217" width="10.88671875" style="47" customWidth="1"/>
    <col min="9218" max="9218" width="18" style="47" customWidth="1"/>
    <col min="9219" max="9465" width="10.88671875" style="47"/>
    <col min="9466" max="9466" width="10.44140625" style="47" customWidth="1"/>
    <col min="9467" max="9467" width="106.88671875" style="47" customWidth="1"/>
    <col min="9468" max="9468" width="10.88671875" style="47" customWidth="1"/>
    <col min="9469" max="9470" width="11.109375" style="47" customWidth="1"/>
    <col min="9471" max="9471" width="14.88671875" style="47" customWidth="1"/>
    <col min="9472" max="9472" width="22.109375" style="47" customWidth="1"/>
    <col min="9473" max="9473" width="10.88671875" style="47" customWidth="1"/>
    <col min="9474" max="9474" width="18" style="47" customWidth="1"/>
    <col min="9475" max="9721" width="10.88671875" style="47"/>
    <col min="9722" max="9722" width="10.44140625" style="47" customWidth="1"/>
    <col min="9723" max="9723" width="106.88671875" style="47" customWidth="1"/>
    <col min="9724" max="9724" width="10.88671875" style="47" customWidth="1"/>
    <col min="9725" max="9726" width="11.109375" style="47" customWidth="1"/>
    <col min="9727" max="9727" width="14.88671875" style="47" customWidth="1"/>
    <col min="9728" max="9728" width="22.109375" style="47" customWidth="1"/>
    <col min="9729" max="9729" width="10.88671875" style="47" customWidth="1"/>
    <col min="9730" max="9730" width="18" style="47" customWidth="1"/>
    <col min="9731" max="9977" width="10.88671875" style="47"/>
    <col min="9978" max="9978" width="10.44140625" style="47" customWidth="1"/>
    <col min="9979" max="9979" width="106.88671875" style="47" customWidth="1"/>
    <col min="9980" max="9980" width="10.88671875" style="47" customWidth="1"/>
    <col min="9981" max="9982" width="11.109375" style="47" customWidth="1"/>
    <col min="9983" max="9983" width="14.88671875" style="47" customWidth="1"/>
    <col min="9984" max="9984" width="22.109375" style="47" customWidth="1"/>
    <col min="9985" max="9985" width="10.88671875" style="47" customWidth="1"/>
    <col min="9986" max="9986" width="18" style="47" customWidth="1"/>
    <col min="9987" max="10233" width="10.88671875" style="47"/>
    <col min="10234" max="10234" width="10.44140625" style="47" customWidth="1"/>
    <col min="10235" max="10235" width="106.88671875" style="47" customWidth="1"/>
    <col min="10236" max="10236" width="10.88671875" style="47" customWidth="1"/>
    <col min="10237" max="10238" width="11.109375" style="47" customWidth="1"/>
    <col min="10239" max="10239" width="14.88671875" style="47" customWidth="1"/>
    <col min="10240" max="10240" width="22.109375" style="47" customWidth="1"/>
    <col min="10241" max="10241" width="10.88671875" style="47" customWidth="1"/>
    <col min="10242" max="10242" width="18" style="47" customWidth="1"/>
    <col min="10243" max="10489" width="10.88671875" style="47"/>
    <col min="10490" max="10490" width="10.44140625" style="47" customWidth="1"/>
    <col min="10491" max="10491" width="106.88671875" style="47" customWidth="1"/>
    <col min="10492" max="10492" width="10.88671875" style="47" customWidth="1"/>
    <col min="10493" max="10494" width="11.109375" style="47" customWidth="1"/>
    <col min="10495" max="10495" width="14.88671875" style="47" customWidth="1"/>
    <col min="10496" max="10496" width="22.109375" style="47" customWidth="1"/>
    <col min="10497" max="10497" width="10.88671875" style="47" customWidth="1"/>
    <col min="10498" max="10498" width="18" style="47" customWidth="1"/>
    <col min="10499" max="10745" width="10.88671875" style="47"/>
    <col min="10746" max="10746" width="10.44140625" style="47" customWidth="1"/>
    <col min="10747" max="10747" width="106.88671875" style="47" customWidth="1"/>
    <col min="10748" max="10748" width="10.88671875" style="47" customWidth="1"/>
    <col min="10749" max="10750" width="11.109375" style="47" customWidth="1"/>
    <col min="10751" max="10751" width="14.88671875" style="47" customWidth="1"/>
    <col min="10752" max="10752" width="22.109375" style="47" customWidth="1"/>
    <col min="10753" max="10753" width="10.88671875" style="47" customWidth="1"/>
    <col min="10754" max="10754" width="18" style="47" customWidth="1"/>
    <col min="10755" max="11001" width="10.88671875" style="47"/>
    <col min="11002" max="11002" width="10.44140625" style="47" customWidth="1"/>
    <col min="11003" max="11003" width="106.88671875" style="47" customWidth="1"/>
    <col min="11004" max="11004" width="10.88671875" style="47" customWidth="1"/>
    <col min="11005" max="11006" width="11.109375" style="47" customWidth="1"/>
    <col min="11007" max="11007" width="14.88671875" style="47" customWidth="1"/>
    <col min="11008" max="11008" width="22.109375" style="47" customWidth="1"/>
    <col min="11009" max="11009" width="10.88671875" style="47" customWidth="1"/>
    <col min="11010" max="11010" width="18" style="47" customWidth="1"/>
    <col min="11011" max="11257" width="10.88671875" style="47"/>
    <col min="11258" max="11258" width="10.44140625" style="47" customWidth="1"/>
    <col min="11259" max="11259" width="106.88671875" style="47" customWidth="1"/>
    <col min="11260" max="11260" width="10.88671875" style="47" customWidth="1"/>
    <col min="11261" max="11262" width="11.109375" style="47" customWidth="1"/>
    <col min="11263" max="11263" width="14.88671875" style="47" customWidth="1"/>
    <col min="11264" max="11264" width="22.109375" style="47" customWidth="1"/>
    <col min="11265" max="11265" width="10.88671875" style="47" customWidth="1"/>
    <col min="11266" max="11266" width="18" style="47" customWidth="1"/>
    <col min="11267" max="11513" width="10.88671875" style="47"/>
    <col min="11514" max="11514" width="10.44140625" style="47" customWidth="1"/>
    <col min="11515" max="11515" width="106.88671875" style="47" customWidth="1"/>
    <col min="11516" max="11516" width="10.88671875" style="47" customWidth="1"/>
    <col min="11517" max="11518" width="11.109375" style="47" customWidth="1"/>
    <col min="11519" max="11519" width="14.88671875" style="47" customWidth="1"/>
    <col min="11520" max="11520" width="22.109375" style="47" customWidth="1"/>
    <col min="11521" max="11521" width="10.88671875" style="47" customWidth="1"/>
    <col min="11522" max="11522" width="18" style="47" customWidth="1"/>
    <col min="11523" max="11769" width="10.88671875" style="47"/>
    <col min="11770" max="11770" width="10.44140625" style="47" customWidth="1"/>
    <col min="11771" max="11771" width="106.88671875" style="47" customWidth="1"/>
    <col min="11772" max="11772" width="10.88671875" style="47" customWidth="1"/>
    <col min="11773" max="11774" width="11.109375" style="47" customWidth="1"/>
    <col min="11775" max="11775" width="14.88671875" style="47" customWidth="1"/>
    <col min="11776" max="11776" width="22.109375" style="47" customWidth="1"/>
    <col min="11777" max="11777" width="10.88671875" style="47" customWidth="1"/>
    <col min="11778" max="11778" width="18" style="47" customWidth="1"/>
    <col min="11779" max="12025" width="10.88671875" style="47"/>
    <col min="12026" max="12026" width="10.44140625" style="47" customWidth="1"/>
    <col min="12027" max="12027" width="106.88671875" style="47" customWidth="1"/>
    <col min="12028" max="12028" width="10.88671875" style="47" customWidth="1"/>
    <col min="12029" max="12030" width="11.109375" style="47" customWidth="1"/>
    <col min="12031" max="12031" width="14.88671875" style="47" customWidth="1"/>
    <col min="12032" max="12032" width="22.109375" style="47" customWidth="1"/>
    <col min="12033" max="12033" width="10.88671875" style="47" customWidth="1"/>
    <col min="12034" max="12034" width="18" style="47" customWidth="1"/>
    <col min="12035" max="12281" width="10.88671875" style="47"/>
    <col min="12282" max="12282" width="10.44140625" style="47" customWidth="1"/>
    <col min="12283" max="12283" width="106.88671875" style="47" customWidth="1"/>
    <col min="12284" max="12284" width="10.88671875" style="47" customWidth="1"/>
    <col min="12285" max="12286" width="11.109375" style="47" customWidth="1"/>
    <col min="12287" max="12287" width="14.88671875" style="47" customWidth="1"/>
    <col min="12288" max="12288" width="22.109375" style="47" customWidth="1"/>
    <col min="12289" max="12289" width="10.88671875" style="47" customWidth="1"/>
    <col min="12290" max="12290" width="18" style="47" customWidth="1"/>
    <col min="12291" max="12537" width="10.88671875" style="47"/>
    <col min="12538" max="12538" width="10.44140625" style="47" customWidth="1"/>
    <col min="12539" max="12539" width="106.88671875" style="47" customWidth="1"/>
    <col min="12540" max="12540" width="10.88671875" style="47" customWidth="1"/>
    <col min="12541" max="12542" width="11.109375" style="47" customWidth="1"/>
    <col min="12543" max="12543" width="14.88671875" style="47" customWidth="1"/>
    <col min="12544" max="12544" width="22.109375" style="47" customWidth="1"/>
    <col min="12545" max="12545" width="10.88671875" style="47" customWidth="1"/>
    <col min="12546" max="12546" width="18" style="47" customWidth="1"/>
    <col min="12547" max="12793" width="10.88671875" style="47"/>
    <col min="12794" max="12794" width="10.44140625" style="47" customWidth="1"/>
    <col min="12795" max="12795" width="106.88671875" style="47" customWidth="1"/>
    <col min="12796" max="12796" width="10.88671875" style="47" customWidth="1"/>
    <col min="12797" max="12798" width="11.109375" style="47" customWidth="1"/>
    <col min="12799" max="12799" width="14.88671875" style="47" customWidth="1"/>
    <col min="12800" max="12800" width="22.109375" style="47" customWidth="1"/>
    <col min="12801" max="12801" width="10.88671875" style="47" customWidth="1"/>
    <col min="12802" max="12802" width="18" style="47" customWidth="1"/>
    <col min="12803" max="13049" width="10.88671875" style="47"/>
    <col min="13050" max="13050" width="10.44140625" style="47" customWidth="1"/>
    <col min="13051" max="13051" width="106.88671875" style="47" customWidth="1"/>
    <col min="13052" max="13052" width="10.88671875" style="47" customWidth="1"/>
    <col min="13053" max="13054" width="11.109375" style="47" customWidth="1"/>
    <col min="13055" max="13055" width="14.88671875" style="47" customWidth="1"/>
    <col min="13056" max="13056" width="22.109375" style="47" customWidth="1"/>
    <col min="13057" max="13057" width="10.88671875" style="47" customWidth="1"/>
    <col min="13058" max="13058" width="18" style="47" customWidth="1"/>
    <col min="13059" max="13305" width="10.88671875" style="47"/>
    <col min="13306" max="13306" width="10.44140625" style="47" customWidth="1"/>
    <col min="13307" max="13307" width="106.88671875" style="47" customWidth="1"/>
    <col min="13308" max="13308" width="10.88671875" style="47" customWidth="1"/>
    <col min="13309" max="13310" width="11.109375" style="47" customWidth="1"/>
    <col min="13311" max="13311" width="14.88671875" style="47" customWidth="1"/>
    <col min="13312" max="13312" width="22.109375" style="47" customWidth="1"/>
    <col min="13313" max="13313" width="10.88671875" style="47" customWidth="1"/>
    <col min="13314" max="13314" width="18" style="47" customWidth="1"/>
    <col min="13315" max="13561" width="10.88671875" style="47"/>
    <col min="13562" max="13562" width="10.44140625" style="47" customWidth="1"/>
    <col min="13563" max="13563" width="106.88671875" style="47" customWidth="1"/>
    <col min="13564" max="13564" width="10.88671875" style="47" customWidth="1"/>
    <col min="13565" max="13566" width="11.109375" style="47" customWidth="1"/>
    <col min="13567" max="13567" width="14.88671875" style="47" customWidth="1"/>
    <col min="13568" max="13568" width="22.109375" style="47" customWidth="1"/>
    <col min="13569" max="13569" width="10.88671875" style="47" customWidth="1"/>
    <col min="13570" max="13570" width="18" style="47" customWidth="1"/>
    <col min="13571" max="13817" width="10.88671875" style="47"/>
    <col min="13818" max="13818" width="10.44140625" style="47" customWidth="1"/>
    <col min="13819" max="13819" width="106.88671875" style="47" customWidth="1"/>
    <col min="13820" max="13820" width="10.88671875" style="47" customWidth="1"/>
    <col min="13821" max="13822" width="11.109375" style="47" customWidth="1"/>
    <col min="13823" max="13823" width="14.88671875" style="47" customWidth="1"/>
    <col min="13824" max="13824" width="22.109375" style="47" customWidth="1"/>
    <col min="13825" max="13825" width="10.88671875" style="47" customWidth="1"/>
    <col min="13826" max="13826" width="18" style="47" customWidth="1"/>
    <col min="13827" max="14073" width="10.88671875" style="47"/>
    <col min="14074" max="14074" width="10.44140625" style="47" customWidth="1"/>
    <col min="14075" max="14075" width="106.88671875" style="47" customWidth="1"/>
    <col min="14076" max="14076" width="10.88671875" style="47" customWidth="1"/>
    <col min="14077" max="14078" width="11.109375" style="47" customWidth="1"/>
    <col min="14079" max="14079" width="14.88671875" style="47" customWidth="1"/>
    <col min="14080" max="14080" width="22.109375" style="47" customWidth="1"/>
    <col min="14081" max="14081" width="10.88671875" style="47" customWidth="1"/>
    <col min="14082" max="14082" width="18" style="47" customWidth="1"/>
    <col min="14083" max="14329" width="10.88671875" style="47"/>
    <col min="14330" max="14330" width="10.44140625" style="47" customWidth="1"/>
    <col min="14331" max="14331" width="106.88671875" style="47" customWidth="1"/>
    <col min="14332" max="14332" width="10.88671875" style="47" customWidth="1"/>
    <col min="14333" max="14334" width="11.109375" style="47" customWidth="1"/>
    <col min="14335" max="14335" width="14.88671875" style="47" customWidth="1"/>
    <col min="14336" max="14336" width="22.109375" style="47" customWidth="1"/>
    <col min="14337" max="14337" width="10.88671875" style="47" customWidth="1"/>
    <col min="14338" max="14338" width="18" style="47" customWidth="1"/>
    <col min="14339" max="14585" width="10.88671875" style="47"/>
    <col min="14586" max="14586" width="10.44140625" style="47" customWidth="1"/>
    <col min="14587" max="14587" width="106.88671875" style="47" customWidth="1"/>
    <col min="14588" max="14588" width="10.88671875" style="47" customWidth="1"/>
    <col min="14589" max="14590" width="11.109375" style="47" customWidth="1"/>
    <col min="14591" max="14591" width="14.88671875" style="47" customWidth="1"/>
    <col min="14592" max="14592" width="22.109375" style="47" customWidth="1"/>
    <col min="14593" max="14593" width="10.88671875" style="47" customWidth="1"/>
    <col min="14594" max="14594" width="18" style="47" customWidth="1"/>
    <col min="14595" max="14841" width="10.88671875" style="47"/>
    <col min="14842" max="14842" width="10.44140625" style="47" customWidth="1"/>
    <col min="14843" max="14843" width="106.88671875" style="47" customWidth="1"/>
    <col min="14844" max="14844" width="10.88671875" style="47" customWidth="1"/>
    <col min="14845" max="14846" width="11.109375" style="47" customWidth="1"/>
    <col min="14847" max="14847" width="14.88671875" style="47" customWidth="1"/>
    <col min="14848" max="14848" width="22.109375" style="47" customWidth="1"/>
    <col min="14849" max="14849" width="10.88671875" style="47" customWidth="1"/>
    <col min="14850" max="14850" width="18" style="47" customWidth="1"/>
    <col min="14851" max="15097" width="10.88671875" style="47"/>
    <col min="15098" max="15098" width="10.44140625" style="47" customWidth="1"/>
    <col min="15099" max="15099" width="106.88671875" style="47" customWidth="1"/>
    <col min="15100" max="15100" width="10.88671875" style="47" customWidth="1"/>
    <col min="15101" max="15102" width="11.109375" style="47" customWidth="1"/>
    <col min="15103" max="15103" width="14.88671875" style="47" customWidth="1"/>
    <col min="15104" max="15104" width="22.109375" style="47" customWidth="1"/>
    <col min="15105" max="15105" width="10.88671875" style="47" customWidth="1"/>
    <col min="15106" max="15106" width="18" style="47" customWidth="1"/>
    <col min="15107" max="15353" width="10.88671875" style="47"/>
    <col min="15354" max="15354" width="10.44140625" style="47" customWidth="1"/>
    <col min="15355" max="15355" width="106.88671875" style="47" customWidth="1"/>
    <col min="15356" max="15356" width="10.88671875" style="47" customWidth="1"/>
    <col min="15357" max="15358" width="11.109375" style="47" customWidth="1"/>
    <col min="15359" max="15359" width="14.88671875" style="47" customWidth="1"/>
    <col min="15360" max="15360" width="22.109375" style="47" customWidth="1"/>
    <col min="15361" max="15361" width="10.88671875" style="47" customWidth="1"/>
    <col min="15362" max="15362" width="18" style="47" customWidth="1"/>
    <col min="15363" max="15609" width="10.88671875" style="47"/>
    <col min="15610" max="15610" width="10.44140625" style="47" customWidth="1"/>
    <col min="15611" max="15611" width="106.88671875" style="47" customWidth="1"/>
    <col min="15612" max="15612" width="10.88671875" style="47" customWidth="1"/>
    <col min="15613" max="15614" width="11.109375" style="47" customWidth="1"/>
    <col min="15615" max="15615" width="14.88671875" style="47" customWidth="1"/>
    <col min="15616" max="15616" width="22.109375" style="47" customWidth="1"/>
    <col min="15617" max="15617" width="10.88671875" style="47" customWidth="1"/>
    <col min="15618" max="15618" width="18" style="47" customWidth="1"/>
    <col min="15619" max="15865" width="10.88671875" style="47"/>
    <col min="15866" max="15866" width="10.44140625" style="47" customWidth="1"/>
    <col min="15867" max="15867" width="106.88671875" style="47" customWidth="1"/>
    <col min="15868" max="15868" width="10.88671875" style="47" customWidth="1"/>
    <col min="15869" max="15870" width="11.109375" style="47" customWidth="1"/>
    <col min="15871" max="15871" width="14.88671875" style="47" customWidth="1"/>
    <col min="15872" max="15872" width="22.109375" style="47" customWidth="1"/>
    <col min="15873" max="15873" width="10.88671875" style="47" customWidth="1"/>
    <col min="15874" max="15874" width="18" style="47" customWidth="1"/>
    <col min="15875" max="16121" width="10.88671875" style="47"/>
    <col min="16122" max="16122" width="10.44140625" style="47" customWidth="1"/>
    <col min="16123" max="16123" width="106.88671875" style="47" customWidth="1"/>
    <col min="16124" max="16124" width="10.88671875" style="47" customWidth="1"/>
    <col min="16125" max="16126" width="11.109375" style="47" customWidth="1"/>
    <col min="16127" max="16127" width="14.88671875" style="47" customWidth="1"/>
    <col min="16128" max="16128" width="22.109375" style="47" customWidth="1"/>
    <col min="16129" max="16129" width="10.88671875" style="47" customWidth="1"/>
    <col min="16130" max="16130" width="18" style="47" customWidth="1"/>
    <col min="16131" max="16384" width="10.88671875" style="47"/>
  </cols>
  <sheetData>
    <row r="1" spans="1:12" ht="14.4" thickTop="1">
      <c r="A1" s="301"/>
      <c r="B1" s="301"/>
      <c r="C1" s="301"/>
      <c r="D1" s="301"/>
      <c r="E1" s="301"/>
      <c r="F1" s="301"/>
      <c r="G1" s="301"/>
      <c r="H1" s="301"/>
      <c r="I1" s="301"/>
      <c r="J1" s="301"/>
    </row>
    <row r="2" spans="1:12">
      <c r="A2" s="53"/>
      <c r="B2" s="321"/>
      <c r="C2" s="322"/>
      <c r="D2" s="322"/>
      <c r="E2" s="323"/>
      <c r="F2" s="55"/>
      <c r="G2" s="55"/>
      <c r="H2" s="56"/>
      <c r="I2" s="55"/>
      <c r="J2" s="55"/>
    </row>
    <row r="3" spans="1:12">
      <c r="A3" s="53"/>
      <c r="B3" s="321"/>
      <c r="C3" s="322"/>
      <c r="D3" s="322"/>
      <c r="E3" s="323"/>
      <c r="F3" s="55"/>
      <c r="G3" s="55"/>
      <c r="H3" s="56"/>
      <c r="I3" s="55"/>
      <c r="J3" s="55"/>
    </row>
    <row r="4" spans="1:12" ht="13.8">
      <c r="A4" s="53"/>
      <c r="B4" s="329" t="s">
        <v>110</v>
      </c>
      <c r="C4" s="330"/>
      <c r="D4" s="330"/>
      <c r="E4" s="331"/>
      <c r="F4" s="55"/>
      <c r="G4" s="55"/>
      <c r="H4" s="56"/>
      <c r="I4" s="55"/>
      <c r="J4" s="55"/>
    </row>
    <row r="5" spans="1:12" ht="13.5" customHeight="1">
      <c r="A5" s="53"/>
      <c r="B5" s="335" t="s">
        <v>86</v>
      </c>
      <c r="C5" s="336"/>
      <c r="D5" s="336"/>
      <c r="E5" s="337"/>
      <c r="F5" s="55"/>
      <c r="G5" s="55"/>
      <c r="H5" s="56"/>
      <c r="I5" s="55"/>
      <c r="J5" s="55"/>
    </row>
    <row r="6" spans="1:12" ht="13.35" customHeight="1">
      <c r="A6" s="53"/>
      <c r="B6" s="338"/>
      <c r="C6" s="339"/>
      <c r="D6" s="339"/>
      <c r="E6" s="340"/>
      <c r="F6" s="55"/>
      <c r="G6" s="55"/>
      <c r="H6" s="56"/>
      <c r="I6" s="55"/>
      <c r="J6" s="55"/>
    </row>
    <row r="7" spans="1:12" ht="14.1" customHeight="1">
      <c r="A7" s="53"/>
      <c r="B7" s="332"/>
      <c r="C7" s="333"/>
      <c r="D7" s="333"/>
      <c r="E7" s="334"/>
      <c r="F7" s="55"/>
      <c r="G7" s="55"/>
      <c r="H7" s="56"/>
      <c r="I7" s="55"/>
      <c r="J7" s="55"/>
    </row>
    <row r="8" spans="1:12" ht="14.1" customHeight="1">
      <c r="A8" s="53"/>
      <c r="B8" s="315" t="s">
        <v>109</v>
      </c>
      <c r="C8" s="316"/>
      <c r="D8" s="316"/>
      <c r="E8" s="317"/>
      <c r="F8" s="55"/>
      <c r="G8" s="55"/>
      <c r="H8" s="56"/>
      <c r="I8" s="55"/>
      <c r="J8" s="55"/>
    </row>
    <row r="9" spans="1:12" s="49" customFormat="1" ht="14.1" customHeight="1">
      <c r="A9" s="53"/>
      <c r="B9" s="318">
        <f ca="1">TODAY()</f>
        <v>44653</v>
      </c>
      <c r="C9" s="319"/>
      <c r="D9" s="319"/>
      <c r="E9" s="320"/>
      <c r="F9" s="55"/>
      <c r="G9" s="55"/>
      <c r="H9" s="56"/>
      <c r="I9" s="55"/>
      <c r="J9" s="55"/>
      <c r="K9" s="47"/>
      <c r="L9" s="50"/>
    </row>
    <row r="10" spans="1:12" s="49" customFormat="1" ht="14.1" customHeight="1">
      <c r="A10" s="65"/>
      <c r="B10" s="321"/>
      <c r="C10" s="322"/>
      <c r="D10" s="322"/>
      <c r="E10" s="323"/>
      <c r="F10" s="65"/>
      <c r="G10" s="65"/>
      <c r="H10" s="65"/>
      <c r="I10" s="65"/>
      <c r="J10" s="65"/>
      <c r="L10" s="50"/>
    </row>
    <row r="11" spans="1:12" s="49" customFormat="1" ht="14.1" customHeight="1">
      <c r="A11" s="53"/>
      <c r="B11" s="321"/>
      <c r="C11" s="322"/>
      <c r="D11" s="322"/>
      <c r="E11" s="323"/>
      <c r="F11" s="53"/>
      <c r="G11" s="55"/>
      <c r="H11" s="56"/>
      <c r="I11" s="55"/>
      <c r="J11" s="53"/>
      <c r="L11" s="50"/>
    </row>
    <row r="12" spans="1:12" s="49" customFormat="1" ht="14.4" thickBot="1">
      <c r="A12" s="106"/>
      <c r="B12" s="73"/>
      <c r="C12" s="74"/>
      <c r="D12" s="75"/>
      <c r="E12" s="74"/>
      <c r="F12" s="76"/>
      <c r="G12" s="77"/>
      <c r="H12" s="78"/>
      <c r="I12" s="79"/>
      <c r="J12" s="59"/>
      <c r="K12" s="50"/>
    </row>
    <row r="13" spans="1:12" s="49" customFormat="1" ht="21.6" thickTop="1" thickBot="1">
      <c r="A13" s="125" t="s">
        <v>136</v>
      </c>
      <c r="B13" s="324" t="s">
        <v>53</v>
      </c>
      <c r="C13" s="325"/>
      <c r="D13" s="325"/>
      <c r="E13" s="325"/>
      <c r="F13" s="325"/>
      <c r="G13" s="325"/>
      <c r="H13" s="325"/>
      <c r="I13" s="325"/>
      <c r="J13" s="326"/>
      <c r="K13" s="50"/>
    </row>
    <row r="14" spans="1:12" s="49" customFormat="1" ht="14.4" thickTop="1">
      <c r="A14" s="119" t="s">
        <v>61</v>
      </c>
      <c r="B14" s="327" t="s">
        <v>7</v>
      </c>
      <c r="C14" s="328"/>
      <c r="D14" s="328"/>
      <c r="E14" s="328"/>
      <c r="F14" s="124" t="s">
        <v>29</v>
      </c>
      <c r="G14" s="257" t="s">
        <v>8</v>
      </c>
      <c r="H14" s="258" t="s">
        <v>28</v>
      </c>
      <c r="I14" s="259" t="s">
        <v>10</v>
      </c>
      <c r="J14" s="260" t="s">
        <v>16</v>
      </c>
      <c r="L14" s="50"/>
    </row>
    <row r="15" spans="1:12" s="49" customFormat="1">
      <c r="A15" s="73"/>
      <c r="B15" s="110"/>
      <c r="C15" s="101"/>
      <c r="D15" s="101"/>
      <c r="E15" s="105"/>
      <c r="F15" s="255"/>
      <c r="G15" s="261"/>
      <c r="H15" s="262"/>
      <c r="I15" s="263"/>
      <c r="J15" s="264"/>
      <c r="K15" s="50"/>
    </row>
    <row r="16" spans="1:12" s="49" customFormat="1">
      <c r="A16" s="73"/>
      <c r="B16" s="109"/>
      <c r="C16" s="92"/>
      <c r="D16" s="93"/>
      <c r="E16" s="84" t="s">
        <v>37</v>
      </c>
      <c r="F16" s="255">
        <f>J16</f>
        <v>0</v>
      </c>
      <c r="G16" s="261" t="s">
        <v>32</v>
      </c>
      <c r="H16" s="262">
        <v>1</v>
      </c>
      <c r="I16" s="263"/>
      <c r="J16" s="265">
        <f>I16*H16</f>
        <v>0</v>
      </c>
      <c r="K16" s="50"/>
    </row>
    <row r="17" spans="1:11" s="49" customFormat="1">
      <c r="A17" s="376"/>
      <c r="B17" s="109"/>
      <c r="C17" s="92"/>
      <c r="D17" s="96"/>
      <c r="E17" s="84" t="s">
        <v>156</v>
      </c>
      <c r="F17" s="255">
        <f>J17</f>
        <v>0</v>
      </c>
      <c r="G17" s="261" t="s">
        <v>32</v>
      </c>
      <c r="H17" s="262">
        <v>1</v>
      </c>
      <c r="I17" s="263"/>
      <c r="J17" s="265">
        <f>I17*H17</f>
        <v>0</v>
      </c>
      <c r="K17" s="50"/>
    </row>
    <row r="18" spans="1:11" s="49" customFormat="1">
      <c r="A18" s="376"/>
      <c r="B18" s="109"/>
      <c r="C18" s="92"/>
      <c r="D18" s="96"/>
      <c r="E18" s="84"/>
      <c r="F18" s="255"/>
      <c r="G18" s="261"/>
      <c r="H18" s="262"/>
      <c r="I18" s="263"/>
      <c r="J18" s="265"/>
      <c r="K18" s="50"/>
    </row>
    <row r="19" spans="1:11" s="143" customFormat="1">
      <c r="A19" s="158" t="s">
        <v>25</v>
      </c>
      <c r="B19" s="159"/>
      <c r="C19" s="160"/>
      <c r="D19" s="96" t="s">
        <v>53</v>
      </c>
      <c r="E19" s="137"/>
      <c r="F19" s="256">
        <f>SUM(J19:J35)</f>
        <v>0</v>
      </c>
      <c r="G19" s="261"/>
      <c r="H19" s="262"/>
      <c r="I19" s="263"/>
      <c r="J19" s="265"/>
      <c r="K19" s="142"/>
    </row>
    <row r="20" spans="1:11" s="49" customFormat="1">
      <c r="A20" s="158"/>
      <c r="B20" s="109"/>
      <c r="C20" s="92"/>
      <c r="D20" s="96"/>
      <c r="E20" s="84" t="s">
        <v>163</v>
      </c>
      <c r="F20" s="255"/>
      <c r="G20" s="261" t="s">
        <v>55</v>
      </c>
      <c r="H20" s="262">
        <v>1</v>
      </c>
      <c r="I20" s="263"/>
      <c r="J20" s="266">
        <f t="shared" ref="J20" si="0">H20*I20</f>
        <v>0</v>
      </c>
      <c r="K20" s="50"/>
    </row>
    <row r="21" spans="1:11" s="49" customFormat="1">
      <c r="A21" s="158"/>
      <c r="B21" s="109"/>
      <c r="C21" s="92"/>
      <c r="D21" s="96"/>
      <c r="E21" s="84"/>
      <c r="F21" s="255"/>
      <c r="G21" s="261"/>
      <c r="H21" s="262"/>
      <c r="I21" s="263"/>
      <c r="J21" s="266"/>
      <c r="K21" s="50"/>
    </row>
    <row r="22" spans="1:11" s="49" customFormat="1">
      <c r="A22" s="158"/>
      <c r="B22" s="109"/>
      <c r="C22" s="92"/>
      <c r="D22" s="96"/>
      <c r="E22" s="84" t="s">
        <v>164</v>
      </c>
      <c r="F22" s="255"/>
      <c r="G22" s="261" t="s">
        <v>55</v>
      </c>
      <c r="H22" s="262">
        <v>1</v>
      </c>
      <c r="I22" s="263"/>
      <c r="J22" s="266">
        <f t="shared" ref="J22:J23" si="1">H22*I22</f>
        <v>0</v>
      </c>
      <c r="K22" s="50"/>
    </row>
    <row r="23" spans="1:11" s="49" customFormat="1">
      <c r="A23" s="158"/>
      <c r="B23" s="109"/>
      <c r="C23" s="92"/>
      <c r="D23" s="96"/>
      <c r="E23" s="84" t="s">
        <v>165</v>
      </c>
      <c r="F23" s="255"/>
      <c r="G23" s="261" t="s">
        <v>55</v>
      </c>
      <c r="H23" s="262">
        <v>1</v>
      </c>
      <c r="I23" s="263"/>
      <c r="J23" s="266">
        <f t="shared" si="1"/>
        <v>0</v>
      </c>
      <c r="K23" s="50"/>
    </row>
    <row r="24" spans="1:11" s="49" customFormat="1" ht="26.4">
      <c r="A24" s="377"/>
      <c r="B24" s="378"/>
      <c r="C24" s="379"/>
      <c r="D24" s="380"/>
      <c r="E24" s="381" t="s">
        <v>168</v>
      </c>
      <c r="F24" s="382"/>
      <c r="G24" s="383" t="s">
        <v>55</v>
      </c>
      <c r="H24" s="384">
        <v>1</v>
      </c>
      <c r="I24" s="385"/>
      <c r="J24" s="386">
        <f t="shared" ref="J24" si="2">H24*I24</f>
        <v>0</v>
      </c>
      <c r="K24" s="50"/>
    </row>
    <row r="25" spans="1:11" s="49" customFormat="1">
      <c r="A25" s="376"/>
      <c r="B25" s="109"/>
      <c r="C25" s="92"/>
      <c r="D25" s="96"/>
      <c r="E25" s="84"/>
      <c r="F25" s="255"/>
      <c r="G25" s="261"/>
      <c r="H25" s="262"/>
      <c r="I25" s="263"/>
      <c r="J25" s="266"/>
      <c r="K25" s="50"/>
    </row>
    <row r="26" spans="1:11" s="49" customFormat="1">
      <c r="A26" s="376" t="s">
        <v>119</v>
      </c>
      <c r="B26" s="109"/>
      <c r="C26" s="92"/>
      <c r="D26" s="96"/>
      <c r="E26" s="84" t="s">
        <v>161</v>
      </c>
      <c r="F26" s="255"/>
      <c r="G26" s="261" t="s">
        <v>41</v>
      </c>
      <c r="H26" s="262">
        <v>3</v>
      </c>
      <c r="I26" s="263"/>
      <c r="J26" s="266">
        <f t="shared" ref="J26" si="3">H26*I26</f>
        <v>0</v>
      </c>
      <c r="K26" s="50"/>
    </row>
    <row r="27" spans="1:11" s="49" customFormat="1">
      <c r="A27" s="376" t="s">
        <v>118</v>
      </c>
      <c r="B27" s="109"/>
      <c r="C27" s="92"/>
      <c r="D27" s="96"/>
      <c r="E27" s="84" t="s">
        <v>162</v>
      </c>
      <c r="F27" s="255"/>
      <c r="G27" s="261" t="s">
        <v>19</v>
      </c>
      <c r="H27" s="262">
        <v>55</v>
      </c>
      <c r="I27" s="263"/>
      <c r="J27" s="266">
        <f t="shared" ref="J27:J28" si="4">H27*I27</f>
        <v>0</v>
      </c>
      <c r="K27" s="50"/>
    </row>
    <row r="28" spans="1:11" s="49" customFormat="1">
      <c r="A28" s="376"/>
      <c r="B28" s="109"/>
      <c r="C28" s="92"/>
      <c r="D28" s="96"/>
      <c r="E28" s="84" t="s">
        <v>105</v>
      </c>
      <c r="F28" s="255"/>
      <c r="G28" s="261" t="s">
        <v>55</v>
      </c>
      <c r="H28" s="262">
        <v>1</v>
      </c>
      <c r="I28" s="263"/>
      <c r="J28" s="266">
        <f t="shared" si="4"/>
        <v>0</v>
      </c>
      <c r="K28" s="50"/>
    </row>
    <row r="29" spans="1:11" s="49" customFormat="1">
      <c r="A29" s="376"/>
      <c r="B29" s="109"/>
      <c r="C29" s="92"/>
      <c r="D29" s="96"/>
      <c r="E29" s="84"/>
      <c r="F29" s="255"/>
      <c r="G29" s="261"/>
      <c r="H29" s="262"/>
      <c r="I29" s="263"/>
      <c r="J29" s="266"/>
      <c r="K29" s="50"/>
    </row>
    <row r="30" spans="1:11" s="49" customFormat="1" ht="30.6" customHeight="1">
      <c r="A30" s="392" t="s">
        <v>172</v>
      </c>
      <c r="B30" s="378"/>
      <c r="C30" s="379"/>
      <c r="D30" s="380"/>
      <c r="E30" s="381" t="s">
        <v>166</v>
      </c>
      <c r="F30" s="382"/>
      <c r="G30" s="383" t="s">
        <v>41</v>
      </c>
      <c r="H30" s="384">
        <v>35</v>
      </c>
      <c r="I30" s="385"/>
      <c r="J30" s="386">
        <f t="shared" ref="J30:J35" si="5">H30*I30</f>
        <v>0</v>
      </c>
      <c r="K30" s="50"/>
    </row>
    <row r="31" spans="1:11" s="49" customFormat="1">
      <c r="A31" s="376" t="s">
        <v>111</v>
      </c>
      <c r="B31" s="109"/>
      <c r="C31" s="92"/>
      <c r="D31" s="96"/>
      <c r="E31" s="84" t="s">
        <v>167</v>
      </c>
      <c r="F31" s="255"/>
      <c r="G31" s="261" t="s">
        <v>58</v>
      </c>
      <c r="H31" s="262"/>
      <c r="I31" s="263"/>
      <c r="J31" s="266"/>
      <c r="K31" s="50"/>
    </row>
    <row r="32" spans="1:11" s="49" customFormat="1">
      <c r="A32" s="376"/>
      <c r="B32" s="109"/>
      <c r="C32" s="92"/>
      <c r="D32" s="96"/>
      <c r="E32" s="84" t="s">
        <v>171</v>
      </c>
      <c r="F32" s="255"/>
      <c r="G32" s="261" t="s">
        <v>19</v>
      </c>
      <c r="H32" s="262">
        <f>H34*2</f>
        <v>370</v>
      </c>
      <c r="I32" s="263"/>
      <c r="J32" s="266">
        <f t="shared" ref="J32" si="6">H32*I32</f>
        <v>0</v>
      </c>
      <c r="K32" s="50"/>
    </row>
    <row r="33" spans="1:12" s="49" customFormat="1">
      <c r="A33" s="158"/>
      <c r="B33" s="109"/>
      <c r="C33" s="92"/>
      <c r="D33" s="96"/>
      <c r="E33" s="84" t="s">
        <v>169</v>
      </c>
      <c r="F33" s="255"/>
      <c r="G33" s="261" t="s">
        <v>19</v>
      </c>
      <c r="H33" s="262">
        <f>H32+H34</f>
        <v>555</v>
      </c>
      <c r="I33" s="263"/>
      <c r="J33" s="266">
        <f t="shared" si="5"/>
        <v>0</v>
      </c>
      <c r="K33" s="50"/>
    </row>
    <row r="34" spans="1:12" s="49" customFormat="1">
      <c r="A34" s="158"/>
      <c r="B34" s="110"/>
      <c r="C34" s="101"/>
      <c r="D34" s="101"/>
      <c r="E34" s="102" t="s">
        <v>170</v>
      </c>
      <c r="F34" s="255"/>
      <c r="G34" s="261" t="s">
        <v>19</v>
      </c>
      <c r="H34" s="262">
        <f>(3*11)+2+4+29.5+10+25+40+15+3+8+(3*5)+0.5</f>
        <v>185</v>
      </c>
      <c r="I34" s="263"/>
      <c r="J34" s="266">
        <f t="shared" si="5"/>
        <v>0</v>
      </c>
      <c r="K34" s="50"/>
    </row>
    <row r="35" spans="1:12" s="49" customFormat="1">
      <c r="A35" s="158"/>
      <c r="B35" s="109"/>
      <c r="C35" s="92"/>
      <c r="D35" s="96"/>
      <c r="E35" s="84" t="s">
        <v>105</v>
      </c>
      <c r="F35" s="255"/>
      <c r="G35" s="261" t="s">
        <v>55</v>
      </c>
      <c r="H35" s="262">
        <v>1</v>
      </c>
      <c r="I35" s="263"/>
      <c r="J35" s="266">
        <f t="shared" si="5"/>
        <v>0</v>
      </c>
      <c r="K35" s="50"/>
    </row>
    <row r="36" spans="1:12" s="49" customFormat="1">
      <c r="A36" s="106"/>
      <c r="B36" s="241"/>
      <c r="C36" s="242"/>
      <c r="D36" s="242"/>
      <c r="E36" s="243"/>
      <c r="F36" s="223"/>
      <c r="G36" s="236"/>
      <c r="H36" s="237"/>
      <c r="I36" s="246"/>
      <c r="J36" s="238"/>
      <c r="K36" s="50"/>
    </row>
    <row r="37" spans="1:12" s="146" customFormat="1" ht="13.8">
      <c r="A37" s="244"/>
      <c r="B37" s="173"/>
      <c r="C37" s="174"/>
      <c r="D37" s="216"/>
      <c r="E37" s="216" t="str">
        <f>"Sous total  "&amp;A13&amp;" hors taxes"</f>
        <v>Sous total  LOT 08 hors taxes</v>
      </c>
      <c r="F37" s="217">
        <f>F16+F19+F17</f>
        <v>0</v>
      </c>
      <c r="G37" s="228"/>
      <c r="H37" s="229"/>
      <c r="I37" s="230"/>
      <c r="J37" s="221"/>
      <c r="K37" s="147"/>
    </row>
    <row r="38" spans="1:12" s="206" customFormat="1">
      <c r="A38" s="176"/>
      <c r="B38" s="199"/>
      <c r="C38" s="176"/>
      <c r="D38" s="176"/>
      <c r="E38" s="200"/>
      <c r="F38" s="201"/>
      <c r="H38" s="207"/>
      <c r="L38" s="208"/>
    </row>
    <row r="39" spans="1:12" s="145" customFormat="1" ht="15" customHeight="1">
      <c r="A39" s="176"/>
      <c r="B39" s="144"/>
      <c r="C39" s="177"/>
      <c r="D39" s="177"/>
      <c r="E39" s="267" t="s">
        <v>83</v>
      </c>
      <c r="F39" s="268">
        <f>ROUND(F37*0.1,0)</f>
        <v>0</v>
      </c>
      <c r="G39" s="239"/>
      <c r="H39" s="269"/>
      <c r="I39" s="270"/>
      <c r="J39" s="268"/>
      <c r="K39" s="157"/>
    </row>
    <row r="40" spans="1:12" s="49" customFormat="1" ht="17.399999999999999">
      <c r="A40" s="313" t="str">
        <f>"Montant total HT "&amp;A13&amp;" :"</f>
        <v>Montant total HT LOT 08 :</v>
      </c>
      <c r="B40" s="313"/>
      <c r="C40" s="313"/>
      <c r="D40" s="313"/>
      <c r="E40" s="313"/>
      <c r="F40" s="271">
        <f>F37+F39</f>
        <v>0</v>
      </c>
      <c r="G40" s="272"/>
      <c r="H40" s="273"/>
      <c r="I40" s="274"/>
      <c r="J40" s="271"/>
      <c r="K40" s="50"/>
    </row>
    <row r="41" spans="1:12" s="49" customFormat="1" ht="15" customHeight="1">
      <c r="A41" s="176"/>
      <c r="B41" s="199"/>
      <c r="C41" s="314" t="s">
        <v>60</v>
      </c>
      <c r="D41" s="314"/>
      <c r="E41" s="314"/>
      <c r="F41" s="268">
        <f>ROUND(F40*0.2,2)</f>
        <v>0</v>
      </c>
      <c r="G41" s="239"/>
      <c r="H41" s="269"/>
      <c r="I41" s="270"/>
      <c r="J41" s="268"/>
      <c r="K41" s="50"/>
    </row>
    <row r="42" spans="1:12" s="49" customFormat="1" ht="17.399999999999999">
      <c r="A42" s="313" t="str">
        <f>"Montant total TTC "&amp;A13&amp;" :"</f>
        <v>Montant total TTC LOT 08 :</v>
      </c>
      <c r="B42" s="313"/>
      <c r="C42" s="313"/>
      <c r="D42" s="313"/>
      <c r="E42" s="313"/>
      <c r="F42" s="271">
        <f>F40+F41</f>
        <v>0</v>
      </c>
      <c r="G42" s="275"/>
      <c r="H42" s="276"/>
      <c r="I42" s="277"/>
      <c r="J42" s="271"/>
      <c r="L42" s="50"/>
    </row>
    <row r="43" spans="1:12" s="146" customFormat="1" ht="17.399999999999999">
      <c r="A43" s="148"/>
      <c r="B43" s="148"/>
      <c r="C43" s="148"/>
      <c r="D43" s="148"/>
      <c r="E43" s="148"/>
      <c r="F43" s="175"/>
      <c r="G43" s="218"/>
      <c r="H43" s="278"/>
      <c r="I43" s="279"/>
      <c r="J43" s="280"/>
      <c r="L43" s="147"/>
    </row>
    <row r="44" spans="1:12">
      <c r="A44" s="202"/>
      <c r="B44" s="203"/>
      <c r="C44" s="70"/>
      <c r="D44" s="204"/>
      <c r="E44" s="204"/>
      <c r="F44" s="205"/>
    </row>
    <row r="56" spans="2:12" s="52" customFormat="1" ht="12.9" customHeight="1">
      <c r="B56" s="72"/>
      <c r="C56" s="71"/>
      <c r="D56" s="71"/>
      <c r="E56" s="71"/>
      <c r="F56" s="47"/>
      <c r="G56" s="47"/>
      <c r="H56" s="51"/>
      <c r="I56" s="47"/>
      <c r="J56" s="47"/>
      <c r="K56" s="47"/>
      <c r="L56" s="48"/>
    </row>
    <row r="57" spans="2:12" s="52" customFormat="1" ht="12.9" customHeight="1">
      <c r="B57" s="72"/>
      <c r="C57" s="71"/>
      <c r="D57" s="71"/>
      <c r="E57" s="71"/>
      <c r="F57" s="47"/>
      <c r="G57" s="47"/>
      <c r="H57" s="51"/>
      <c r="I57" s="47"/>
      <c r="J57" s="47"/>
      <c r="K57" s="47"/>
      <c r="L57" s="48"/>
    </row>
    <row r="58" spans="2:12" s="52" customFormat="1" ht="12.9" customHeight="1">
      <c r="B58" s="72"/>
      <c r="C58" s="71"/>
      <c r="D58" s="71"/>
      <c r="E58" s="71"/>
      <c r="F58" s="47"/>
      <c r="G58" s="47"/>
      <c r="H58" s="51"/>
      <c r="I58" s="47"/>
      <c r="J58" s="47"/>
      <c r="K58" s="47"/>
      <c r="L58" s="48"/>
    </row>
    <row r="59" spans="2:12" s="52" customFormat="1" ht="12.9" customHeight="1">
      <c r="B59" s="72"/>
      <c r="C59" s="71"/>
      <c r="D59" s="71"/>
      <c r="E59" s="71"/>
      <c r="F59" s="47"/>
      <c r="G59" s="47"/>
      <c r="H59" s="51"/>
      <c r="I59" s="47"/>
      <c r="J59" s="47"/>
      <c r="K59" s="47"/>
      <c r="L59" s="48"/>
    </row>
    <row r="60" spans="2:12" s="52" customFormat="1" ht="12.9" customHeight="1">
      <c r="B60" s="72"/>
      <c r="C60" s="71"/>
      <c r="D60" s="71"/>
      <c r="E60" s="71"/>
      <c r="F60" s="47"/>
      <c r="G60" s="47"/>
      <c r="H60" s="51"/>
      <c r="I60" s="47"/>
      <c r="J60" s="47"/>
      <c r="K60" s="47"/>
      <c r="L60" s="48"/>
    </row>
    <row r="61" spans="2:12" s="52" customFormat="1" ht="12.9" customHeight="1">
      <c r="B61" s="72"/>
      <c r="C61" s="71"/>
      <c r="D61" s="71"/>
      <c r="E61" s="71"/>
      <c r="F61" s="47"/>
      <c r="G61" s="47"/>
      <c r="H61" s="51"/>
      <c r="I61" s="47"/>
      <c r="J61" s="47"/>
      <c r="K61" s="47"/>
      <c r="L61" s="48"/>
    </row>
    <row r="62" spans="2:12" s="52" customFormat="1" ht="12.9" customHeight="1">
      <c r="B62" s="72"/>
      <c r="C62" s="71"/>
      <c r="D62" s="71"/>
      <c r="E62" s="71"/>
      <c r="F62" s="47"/>
      <c r="G62" s="47"/>
      <c r="H62" s="51"/>
      <c r="I62" s="47"/>
      <c r="J62" s="47"/>
      <c r="K62" s="47"/>
      <c r="L62" s="48"/>
    </row>
    <row r="72" spans="2:12" s="52" customFormat="1" ht="12.9" customHeight="1">
      <c r="B72" s="72"/>
      <c r="C72" s="71"/>
      <c r="D72" s="71"/>
      <c r="E72" s="71"/>
      <c r="F72" s="47"/>
      <c r="G72" s="47"/>
      <c r="H72" s="51"/>
      <c r="I72" s="47"/>
      <c r="J72" s="47"/>
      <c r="K72" s="47"/>
      <c r="L72" s="48"/>
    </row>
    <row r="81" spans="2:12" s="52" customFormat="1" ht="12.9" customHeight="1">
      <c r="B81" s="72"/>
      <c r="C81" s="71"/>
      <c r="D81" s="71"/>
      <c r="E81" s="71"/>
      <c r="F81" s="47"/>
      <c r="G81" s="47"/>
      <c r="H81" s="51"/>
      <c r="I81" s="47"/>
      <c r="J81" s="47"/>
      <c r="K81" s="47"/>
      <c r="L81" s="48"/>
    </row>
    <row r="92" spans="2:12" s="52" customFormat="1" ht="12.9" customHeight="1">
      <c r="B92" s="72"/>
      <c r="C92" s="71"/>
      <c r="D92" s="71"/>
      <c r="E92" s="71"/>
      <c r="F92" s="47"/>
      <c r="G92" s="47"/>
      <c r="H92" s="51"/>
      <c r="I92" s="47"/>
      <c r="J92" s="47"/>
      <c r="K92" s="47"/>
      <c r="L92" s="48"/>
    </row>
    <row r="103" spans="2:12" s="52" customFormat="1" ht="12.9" customHeight="1">
      <c r="B103" s="72"/>
      <c r="C103" s="71"/>
      <c r="D103" s="71"/>
      <c r="E103" s="71"/>
      <c r="F103" s="47"/>
      <c r="G103" s="47"/>
      <c r="H103" s="51"/>
      <c r="I103" s="47"/>
      <c r="J103" s="47"/>
      <c r="K103" s="47"/>
      <c r="L103" s="48"/>
    </row>
    <row r="122" spans="2:12" s="52" customFormat="1" ht="12.9" customHeight="1">
      <c r="B122" s="72"/>
      <c r="C122" s="71"/>
      <c r="D122" s="71"/>
      <c r="E122" s="71"/>
      <c r="F122" s="47"/>
      <c r="G122" s="47"/>
      <c r="H122" s="51"/>
      <c r="I122" s="47"/>
      <c r="J122" s="47"/>
      <c r="K122" s="47"/>
      <c r="L122" s="48"/>
    </row>
  </sheetData>
  <mergeCells count="15">
    <mergeCell ref="B7:E7"/>
    <mergeCell ref="A1:J1"/>
    <mergeCell ref="B2:E2"/>
    <mergeCell ref="B3:E3"/>
    <mergeCell ref="B4:E4"/>
    <mergeCell ref="B5:E6"/>
    <mergeCell ref="A40:E40"/>
    <mergeCell ref="C41:E41"/>
    <mergeCell ref="A42:E42"/>
    <mergeCell ref="B8:E8"/>
    <mergeCell ref="B9:E9"/>
    <mergeCell ref="B10:E10"/>
    <mergeCell ref="B11:E11"/>
    <mergeCell ref="B13:J13"/>
    <mergeCell ref="B14:E14"/>
  </mergeCells>
  <printOptions horizontalCentered="1"/>
  <pageMargins left="0.25" right="0.25" top="0.75" bottom="0.75" header="0.3" footer="0.3"/>
  <pageSetup paperSize="9"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19</vt:i4>
      </vt:variant>
    </vt:vector>
  </HeadingPairs>
  <TitlesOfParts>
    <vt:vector size="29" baseType="lpstr">
      <vt:lpstr>TEST</vt:lpstr>
      <vt:lpstr>TOTAL</vt:lpstr>
      <vt:lpstr>LOT 01</vt:lpstr>
      <vt:lpstr>LOT 02</vt:lpstr>
      <vt:lpstr>LOT 03</vt:lpstr>
      <vt:lpstr>LOT 04</vt:lpstr>
      <vt:lpstr>LOT 05</vt:lpstr>
      <vt:lpstr>LOT 06</vt:lpstr>
      <vt:lpstr>LOT 07</vt:lpstr>
      <vt:lpstr>LOT 08</vt:lpstr>
      <vt:lpstr>'LOT 01'!Impression_des_titres</vt:lpstr>
      <vt:lpstr>'LOT 02'!Impression_des_titres</vt:lpstr>
      <vt:lpstr>'LOT 03'!Impression_des_titres</vt:lpstr>
      <vt:lpstr>'LOT 04'!Impression_des_titres</vt:lpstr>
      <vt:lpstr>'LOT 05'!Impression_des_titres</vt:lpstr>
      <vt:lpstr>'LOT 06'!Impression_des_titres</vt:lpstr>
      <vt:lpstr>'LOT 07'!Impression_des_titres</vt:lpstr>
      <vt:lpstr>'LOT 08'!Impression_des_titres</vt:lpstr>
      <vt:lpstr>TEST!Impression_des_titres</vt:lpstr>
      <vt:lpstr>'LOT 01'!Zone_d_impression</vt:lpstr>
      <vt:lpstr>'LOT 02'!Zone_d_impression</vt:lpstr>
      <vt:lpstr>'LOT 03'!Zone_d_impression</vt:lpstr>
      <vt:lpstr>'LOT 04'!Zone_d_impression</vt:lpstr>
      <vt:lpstr>'LOT 05'!Zone_d_impression</vt:lpstr>
      <vt:lpstr>'LOT 06'!Zone_d_impression</vt:lpstr>
      <vt:lpstr>'LOT 07'!Zone_d_impression</vt:lpstr>
      <vt:lpstr>'LOT 08'!Zone_d_impression</vt:lpstr>
      <vt:lpstr>TEST!Zone_d_impression</vt:lpstr>
      <vt:lpstr>TOTAL!Zone_d_impression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Alexis Latouche</cp:lastModifiedBy>
  <cp:lastPrinted>2026-01-25T13:40:00Z</cp:lastPrinted>
  <dcterms:created xsi:type="dcterms:W3CDTF">2001-03-28T07:23:11Z</dcterms:created>
  <dcterms:modified xsi:type="dcterms:W3CDTF">2026-04-03T15:30:33Z</dcterms:modified>
</cp:coreProperties>
</file>